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irrushp-my.sharepoint.com/personal/mia_davies_uksbs_co_uk/Documents/Documents/LIVE ORDERS FOLDER 10K+/BE23220- Research for Carbon modelling (prj_2904)/Evaluation/Calculators/"/>
    </mc:Choice>
  </mc:AlternateContent>
  <xr:revisionPtr revIDLastSave="102" documentId="8_{778F1B62-DF68-4A6D-B40E-92EC7ACD7D2B}" xr6:coauthVersionLast="47" xr6:coauthVersionMax="47" xr10:uidLastSave="{747BB159-80E9-4C8F-93DA-C6E31AA700AC}"/>
  <bookViews>
    <workbookView xWindow="-22380" yWindow="-16560" windowWidth="29040" windowHeight="15840" xr2:uid="{399D58ED-22FB-4319-8BB4-5631C3DF0CA7}"/>
  </bookViews>
  <sheets>
    <sheet name="Weighting Calculator" sheetId="1" r:id="rId1"/>
    <sheet name="Commercial" sheetId="2" r:id="rId2"/>
    <sheet name="Consensus Tab 1" sheetId="4" r:id="rId3"/>
    <sheet name="Consensus Tab 2" sheetId="5" r:id="rId4"/>
    <sheet name="Version Control" sheetId="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6" i="2" l="1"/>
  <c r="E6" i="2"/>
  <c r="D6" i="2"/>
  <c r="C6" i="2" l="1"/>
  <c r="B9" i="2"/>
  <c r="C8" i="2" l="1"/>
  <c r="U9" i="2"/>
  <c r="T9" i="2"/>
  <c r="S9" i="2"/>
  <c r="R9" i="2"/>
  <c r="Q9" i="2"/>
  <c r="P9" i="2"/>
  <c r="O9" i="2"/>
  <c r="N9" i="2"/>
  <c r="M9" i="2"/>
  <c r="L9" i="2"/>
  <c r="K9" i="2"/>
  <c r="J9" i="2"/>
  <c r="I9" i="2"/>
  <c r="H9" i="2"/>
  <c r="G9" i="2"/>
  <c r="F9" i="2"/>
  <c r="E9" i="2"/>
  <c r="D9" i="2"/>
  <c r="C9" i="2"/>
  <c r="R7" i="1"/>
  <c r="BQ12" i="1"/>
  <c r="BQ13" i="1"/>
  <c r="BQ14" i="1"/>
  <c r="BQ15" i="1"/>
  <c r="BQ16" i="1"/>
  <c r="BQ17" i="1"/>
  <c r="BQ18" i="1"/>
  <c r="BQ19" i="1"/>
  <c r="BQ20" i="1"/>
  <c r="BQ21" i="1"/>
  <c r="BN21" i="1"/>
  <c r="BN12" i="1"/>
  <c r="BN13" i="1"/>
  <c r="BN14" i="1"/>
  <c r="BN15" i="1"/>
  <c r="BN16" i="1"/>
  <c r="BN17" i="1"/>
  <c r="BN18" i="1"/>
  <c r="BN19" i="1"/>
  <c r="BN20" i="1"/>
  <c r="BQ11" i="1"/>
  <c r="BN11" i="1"/>
  <c r="BK12" i="1"/>
  <c r="BK13" i="1"/>
  <c r="BK14" i="1"/>
  <c r="BK15" i="1"/>
  <c r="BK16" i="1"/>
  <c r="BK17" i="1"/>
  <c r="BK18" i="1"/>
  <c r="BK19" i="1"/>
  <c r="BK20" i="1"/>
  <c r="BK21" i="1"/>
  <c r="BK11" i="1"/>
  <c r="BH12" i="1"/>
  <c r="BH13" i="1"/>
  <c r="BH14" i="1"/>
  <c r="BH15" i="1"/>
  <c r="BH16" i="1"/>
  <c r="BH17" i="1"/>
  <c r="BH18" i="1"/>
  <c r="BH19" i="1"/>
  <c r="BH20" i="1"/>
  <c r="BH21" i="1"/>
  <c r="BH11" i="1"/>
  <c r="BE12" i="1"/>
  <c r="BE13" i="1"/>
  <c r="BE14" i="1"/>
  <c r="BE15" i="1"/>
  <c r="BE16" i="1"/>
  <c r="BE17" i="1"/>
  <c r="BE18" i="1"/>
  <c r="BE19" i="1"/>
  <c r="BE20" i="1"/>
  <c r="BE21" i="1"/>
  <c r="BE11" i="1"/>
  <c r="BB12" i="1"/>
  <c r="BB13" i="1"/>
  <c r="BB14" i="1"/>
  <c r="BB15" i="1"/>
  <c r="BB16" i="1"/>
  <c r="BB17" i="1"/>
  <c r="BB18" i="1"/>
  <c r="BB19" i="1"/>
  <c r="BB20" i="1"/>
  <c r="BB21" i="1"/>
  <c r="BB11" i="1"/>
  <c r="AY12" i="1"/>
  <c r="AY13" i="1"/>
  <c r="AY14" i="1"/>
  <c r="AY15" i="1"/>
  <c r="AY16" i="1"/>
  <c r="AY17" i="1"/>
  <c r="AY18" i="1"/>
  <c r="AY19" i="1"/>
  <c r="AY20" i="1"/>
  <c r="AY21" i="1"/>
  <c r="AY11" i="1"/>
  <c r="AV12" i="1"/>
  <c r="AV13" i="1"/>
  <c r="AV14" i="1"/>
  <c r="AV15" i="1"/>
  <c r="AV16" i="1"/>
  <c r="AV17" i="1"/>
  <c r="AV18" i="1"/>
  <c r="AV19" i="1"/>
  <c r="AV20" i="1"/>
  <c r="AV21" i="1"/>
  <c r="AV11" i="1"/>
  <c r="AS12" i="1"/>
  <c r="AS13" i="1"/>
  <c r="AS14" i="1"/>
  <c r="AS15" i="1"/>
  <c r="AS16" i="1"/>
  <c r="AS17" i="1"/>
  <c r="AS18" i="1"/>
  <c r="AS19" i="1"/>
  <c r="AS20" i="1"/>
  <c r="AS21" i="1"/>
  <c r="AS11" i="1"/>
  <c r="AP12" i="1"/>
  <c r="AP13" i="1"/>
  <c r="AP14" i="1"/>
  <c r="AP15" i="1"/>
  <c r="AP16" i="1"/>
  <c r="AP17" i="1"/>
  <c r="AP18" i="1"/>
  <c r="AP19" i="1"/>
  <c r="AP20" i="1"/>
  <c r="AP21" i="1"/>
  <c r="AP11" i="1"/>
  <c r="AM12" i="1"/>
  <c r="AM13" i="1"/>
  <c r="AM14" i="1"/>
  <c r="AM15" i="1"/>
  <c r="AM16" i="1"/>
  <c r="AM17" i="1"/>
  <c r="AM18" i="1"/>
  <c r="AM19" i="1"/>
  <c r="AM20" i="1"/>
  <c r="AM21" i="1"/>
  <c r="AM11" i="1"/>
  <c r="AJ12" i="1"/>
  <c r="AJ13" i="1"/>
  <c r="AJ14" i="1"/>
  <c r="AJ15" i="1"/>
  <c r="AJ16" i="1"/>
  <c r="AJ17" i="1"/>
  <c r="AJ18" i="1"/>
  <c r="AJ19" i="1"/>
  <c r="AJ20" i="1"/>
  <c r="AJ21" i="1"/>
  <c r="AJ11" i="1"/>
  <c r="AG12" i="1"/>
  <c r="AG13" i="1"/>
  <c r="AG14" i="1"/>
  <c r="AG15" i="1"/>
  <c r="AG16" i="1"/>
  <c r="AG17" i="1"/>
  <c r="AG18" i="1"/>
  <c r="AG19" i="1"/>
  <c r="AG20" i="1"/>
  <c r="AG21" i="1"/>
  <c r="AG11" i="1"/>
  <c r="AD12" i="1"/>
  <c r="AD13" i="1"/>
  <c r="AD14" i="1"/>
  <c r="AD15" i="1"/>
  <c r="AD16" i="1"/>
  <c r="AD17" i="1"/>
  <c r="AD18" i="1"/>
  <c r="AD19" i="1"/>
  <c r="AD20" i="1"/>
  <c r="AD21" i="1"/>
  <c r="AD11" i="1"/>
  <c r="AA12" i="1"/>
  <c r="AA13" i="1"/>
  <c r="AA14" i="1"/>
  <c r="AA15" i="1"/>
  <c r="AA16" i="1"/>
  <c r="AA17" i="1"/>
  <c r="AA18" i="1"/>
  <c r="AA19" i="1"/>
  <c r="AA20" i="1"/>
  <c r="AA21" i="1"/>
  <c r="AA11" i="1"/>
  <c r="X12" i="1"/>
  <c r="X13" i="1"/>
  <c r="X14" i="1"/>
  <c r="X15" i="1"/>
  <c r="X16" i="1"/>
  <c r="X17" i="1"/>
  <c r="X18" i="1"/>
  <c r="X19" i="1"/>
  <c r="X20" i="1"/>
  <c r="X21" i="1"/>
  <c r="X11" i="1"/>
  <c r="U12" i="1"/>
  <c r="U13" i="1"/>
  <c r="U14" i="1"/>
  <c r="U15" i="1"/>
  <c r="U16" i="1"/>
  <c r="U17" i="1"/>
  <c r="U18" i="1"/>
  <c r="U19" i="1"/>
  <c r="U20" i="1"/>
  <c r="U21" i="1"/>
  <c r="R12" i="1"/>
  <c r="R13" i="1"/>
  <c r="R14" i="1"/>
  <c r="R15" i="1"/>
  <c r="R16" i="1"/>
  <c r="R17" i="1"/>
  <c r="R18" i="1"/>
  <c r="R19" i="1"/>
  <c r="R20" i="1"/>
  <c r="R21" i="1"/>
  <c r="O12" i="1"/>
  <c r="O13" i="1"/>
  <c r="O14" i="1"/>
  <c r="O15" i="1"/>
  <c r="O16" i="1"/>
  <c r="O17" i="1"/>
  <c r="O18" i="1"/>
  <c r="O19" i="1"/>
  <c r="O20" i="1"/>
  <c r="O21" i="1"/>
  <c r="L12" i="1"/>
  <c r="L13" i="1"/>
  <c r="L14" i="1"/>
  <c r="L15" i="1"/>
  <c r="L16" i="1"/>
  <c r="L17" i="1"/>
  <c r="L18" i="1"/>
  <c r="L19" i="1"/>
  <c r="L20" i="1"/>
  <c r="L21" i="1"/>
  <c r="U11" i="1"/>
  <c r="R11" i="1"/>
  <c r="BQ7" i="1"/>
  <c r="BQ8" i="1"/>
  <c r="BQ9" i="1"/>
  <c r="BN7" i="1"/>
  <c r="BN8" i="1"/>
  <c r="BN9" i="1"/>
  <c r="BK7" i="1"/>
  <c r="BK8" i="1"/>
  <c r="BK9" i="1"/>
  <c r="BH7" i="1"/>
  <c r="BH8" i="1"/>
  <c r="BH9" i="1"/>
  <c r="BE7" i="1"/>
  <c r="BE8" i="1"/>
  <c r="BE9" i="1"/>
  <c r="BB9" i="1"/>
  <c r="BB7" i="1"/>
  <c r="BB8" i="1"/>
  <c r="AY7" i="1"/>
  <c r="AY8" i="1"/>
  <c r="AY9" i="1"/>
  <c r="AS7" i="1"/>
  <c r="AS8" i="1"/>
  <c r="AS9" i="1"/>
  <c r="AP7" i="1"/>
  <c r="AP8" i="1"/>
  <c r="AP9" i="1"/>
  <c r="AM7" i="1"/>
  <c r="AM8" i="1"/>
  <c r="AM9" i="1"/>
  <c r="AJ7" i="1"/>
  <c r="AJ8" i="1"/>
  <c r="AJ9" i="1"/>
  <c r="AG7" i="1"/>
  <c r="AG8" i="1"/>
  <c r="AG9" i="1"/>
  <c r="AD7" i="1"/>
  <c r="AD8" i="1"/>
  <c r="AD9" i="1"/>
  <c r="AA7" i="1"/>
  <c r="AA8" i="1"/>
  <c r="AA9" i="1"/>
  <c r="X7" i="1"/>
  <c r="X8" i="1"/>
  <c r="X9" i="1"/>
  <c r="U7" i="1"/>
  <c r="U8" i="1"/>
  <c r="U9" i="1"/>
  <c r="R8" i="1"/>
  <c r="R9" i="1"/>
  <c r="O7" i="1"/>
  <c r="O8" i="1"/>
  <c r="O9" i="1"/>
  <c r="L7" i="1"/>
  <c r="L8" i="1"/>
  <c r="L9" i="1"/>
  <c r="O11" i="1"/>
  <c r="L11" i="1"/>
  <c r="C6" i="1" l="1"/>
  <c r="E10" i="1" s="1"/>
  <c r="C11" i="1"/>
  <c r="H13" i="1" s="1"/>
  <c r="B24" i="1"/>
  <c r="F20" i="1" l="1"/>
  <c r="V20" i="1" s="1"/>
  <c r="F16" i="1"/>
  <c r="BO16" i="1" s="1"/>
  <c r="H11" i="1"/>
  <c r="H19" i="1"/>
  <c r="H15" i="1"/>
  <c r="F19" i="1"/>
  <c r="AT19" i="1" s="1"/>
  <c r="E22" i="1"/>
  <c r="E24" i="1" s="1"/>
  <c r="F18" i="1"/>
  <c r="AZ18" i="1" s="1"/>
  <c r="F14" i="1"/>
  <c r="AT14" i="1" s="1"/>
  <c r="H18" i="1"/>
  <c r="H14" i="1"/>
  <c r="H21" i="1"/>
  <c r="H17" i="1"/>
  <c r="F13" i="1"/>
  <c r="G13" i="1" s="1"/>
  <c r="F15" i="1"/>
  <c r="AT15" i="1" s="1"/>
  <c r="F21" i="1"/>
  <c r="V21" i="1" s="1"/>
  <c r="F17" i="1"/>
  <c r="G17" i="1" s="1"/>
  <c r="H12" i="1"/>
  <c r="H20" i="1"/>
  <c r="H16" i="1"/>
  <c r="F12" i="1"/>
  <c r="BR12" i="1" s="1"/>
  <c r="F9" i="1"/>
  <c r="AH9" i="1" s="1"/>
  <c r="H8" i="1"/>
  <c r="F8" i="1"/>
  <c r="BF8" i="1" s="1"/>
  <c r="F7" i="1"/>
  <c r="BF7" i="1" s="1"/>
  <c r="H9" i="1"/>
  <c r="H7" i="1"/>
  <c r="F6" i="1"/>
  <c r="G6" i="1" s="1"/>
  <c r="AW18" i="1"/>
  <c r="AY22" i="1"/>
  <c r="AA22" i="1"/>
  <c r="BN22" i="1"/>
  <c r="BK22" i="1"/>
  <c r="AM22" i="1"/>
  <c r="O22" i="1"/>
  <c r="AP22" i="1"/>
  <c r="R22" i="1"/>
  <c r="F11" i="1"/>
  <c r="H6" i="1"/>
  <c r="BH22" i="1"/>
  <c r="L22" i="1"/>
  <c r="AJ22" i="1"/>
  <c r="BE22" i="1"/>
  <c r="AG22" i="1"/>
  <c r="BQ22" i="1"/>
  <c r="AS22" i="1"/>
  <c r="U22" i="1"/>
  <c r="AD22" i="1"/>
  <c r="AV22" i="1"/>
  <c r="X22" i="1"/>
  <c r="BB22" i="1"/>
  <c r="C24" i="1"/>
  <c r="T8" i="2"/>
  <c r="BM6" i="1" s="1"/>
  <c r="U8" i="2"/>
  <c r="BP6" i="1" s="1"/>
  <c r="I8" i="2"/>
  <c r="AF6" i="1" s="1"/>
  <c r="AG6" i="1" s="1"/>
  <c r="AG10" i="1" s="1"/>
  <c r="J8" i="2"/>
  <c r="AI6" i="1" s="1"/>
  <c r="K8" i="2"/>
  <c r="AL6" i="1" s="1"/>
  <c r="L8" i="2"/>
  <c r="AO6" i="1" s="1"/>
  <c r="M8" i="2"/>
  <c r="AR6" i="1" s="1"/>
  <c r="N8" i="2"/>
  <c r="AU6" i="1" s="1"/>
  <c r="O8" i="2"/>
  <c r="AX6" i="1" s="1"/>
  <c r="P8" i="2"/>
  <c r="BA6" i="1" s="1"/>
  <c r="Q8" i="2"/>
  <c r="BD6" i="1" s="1"/>
  <c r="BE6" i="1" s="1"/>
  <c r="BE10" i="1" s="1"/>
  <c r="R8" i="2"/>
  <c r="BG6" i="1" s="1"/>
  <c r="S8" i="2"/>
  <c r="BJ6" i="1" s="1"/>
  <c r="H8" i="2"/>
  <c r="AC6" i="1" s="1"/>
  <c r="G8" i="2"/>
  <c r="Z6" i="1" s="1"/>
  <c r="F8" i="2"/>
  <c r="W6" i="1" s="1"/>
  <c r="E8" i="2"/>
  <c r="T6" i="1" s="1"/>
  <c r="D8" i="2"/>
  <c r="Q6" i="1" s="1"/>
  <c r="N6" i="1"/>
  <c r="B8" i="2"/>
  <c r="K6" i="1" s="1"/>
  <c r="AH18" i="1" l="1"/>
  <c r="P18" i="1"/>
  <c r="AE18" i="1"/>
  <c r="S19" i="1"/>
  <c r="AW19" i="1"/>
  <c r="BC9" i="1"/>
  <c r="BO9" i="1"/>
  <c r="AT13" i="1"/>
  <c r="AB12" i="1"/>
  <c r="BC12" i="1"/>
  <c r="BC19" i="1"/>
  <c r="BI19" i="1"/>
  <c r="AQ18" i="1"/>
  <c r="G19" i="1"/>
  <c r="M9" i="1"/>
  <c r="BI9" i="1"/>
  <c r="S9" i="1"/>
  <c r="BO19" i="1"/>
  <c r="BR19" i="1"/>
  <c r="BL19" i="1"/>
  <c r="AH12" i="1"/>
  <c r="V19" i="1"/>
  <c r="AN9" i="1"/>
  <c r="M19" i="1"/>
  <c r="P19" i="1"/>
  <c r="AW9" i="1"/>
  <c r="BL12" i="1"/>
  <c r="AQ19" i="1"/>
  <c r="AK19" i="1"/>
  <c r="P13" i="1"/>
  <c r="AQ12" i="1"/>
  <c r="AZ19" i="1"/>
  <c r="AQ9" i="1"/>
  <c r="AE13" i="1"/>
  <c r="BF9" i="1"/>
  <c r="BO13" i="1"/>
  <c r="Y12" i="1"/>
  <c r="AE16" i="1"/>
  <c r="AT9" i="1"/>
  <c r="AN12" i="1"/>
  <c r="G16" i="1"/>
  <c r="AE19" i="1"/>
  <c r="Y19" i="1"/>
  <c r="BI6" i="1"/>
  <c r="AN15" i="1"/>
  <c r="AZ16" i="1"/>
  <c r="AN16" i="1"/>
  <c r="BL16" i="1"/>
  <c r="S12" i="1"/>
  <c r="BI13" i="1"/>
  <c r="M16" i="1"/>
  <c r="AH19" i="1"/>
  <c r="AN19" i="1"/>
  <c r="BR9" i="1"/>
  <c r="BL9" i="1"/>
  <c r="AZ9" i="1"/>
  <c r="P9" i="1"/>
  <c r="L6" i="1"/>
  <c r="M6" i="1"/>
  <c r="Y15" i="1"/>
  <c r="AK13" i="1"/>
  <c r="AB15" i="1"/>
  <c r="AE15" i="1"/>
  <c r="AN13" i="1"/>
  <c r="AQ13" i="1"/>
  <c r="AQ15" i="1"/>
  <c r="BC15" i="1"/>
  <c r="BF13" i="1"/>
  <c r="BL13" i="1"/>
  <c r="BO15" i="1"/>
  <c r="BR13" i="1"/>
  <c r="BI15" i="1"/>
  <c r="BF15" i="1"/>
  <c r="BR15" i="1"/>
  <c r="G9" i="1"/>
  <c r="AV9" i="1" s="1"/>
  <c r="Y9" i="1"/>
  <c r="V9" i="1"/>
  <c r="AE9" i="1"/>
  <c r="AB9" i="1"/>
  <c r="F10" i="1"/>
  <c r="G8" i="1"/>
  <c r="AV8" i="1" s="1"/>
  <c r="Y8" i="1"/>
  <c r="AK9" i="1"/>
  <c r="BO8" i="1"/>
  <c r="AW7" i="1"/>
  <c r="V7" i="1"/>
  <c r="BR7" i="1"/>
  <c r="S7" i="1"/>
  <c r="BL7" i="1"/>
  <c r="BC7" i="1"/>
  <c r="AE7" i="1"/>
  <c r="Y7" i="1"/>
  <c r="P7" i="1"/>
  <c r="AK7" i="1"/>
  <c r="AH8" i="1"/>
  <c r="BR8" i="1"/>
  <c r="AT8" i="1"/>
  <c r="BL8" i="1"/>
  <c r="AE8" i="1"/>
  <c r="BI8" i="1"/>
  <c r="S8" i="1"/>
  <c r="V8" i="1"/>
  <c r="P8" i="1"/>
  <c r="M8" i="1"/>
  <c r="AN8" i="1"/>
  <c r="AK8" i="1"/>
  <c r="H10" i="1"/>
  <c r="BC8" i="1"/>
  <c r="AZ8" i="1"/>
  <c r="AQ8" i="1"/>
  <c r="AW8" i="1"/>
  <c r="AB8" i="1"/>
  <c r="Y21" i="1"/>
  <c r="AN21" i="1"/>
  <c r="BC21" i="1"/>
  <c r="BR21" i="1"/>
  <c r="AQ21" i="1"/>
  <c r="AW21" i="1"/>
  <c r="BI21" i="1"/>
  <c r="AH21" i="1"/>
  <c r="AT21" i="1"/>
  <c r="S21" i="1"/>
  <c r="M21" i="1"/>
  <c r="AB21" i="1"/>
  <c r="BR20" i="1"/>
  <c r="BF20" i="1"/>
  <c r="G20" i="1"/>
  <c r="AW20" i="1"/>
  <c r="BL20" i="1"/>
  <c r="M20" i="1"/>
  <c r="AE20" i="1"/>
  <c r="AQ20" i="1"/>
  <c r="BI20" i="1"/>
  <c r="P20" i="1"/>
  <c r="AZ20" i="1"/>
  <c r="AT20" i="1"/>
  <c r="S18" i="1"/>
  <c r="AB18" i="1"/>
  <c r="AN18" i="1"/>
  <c r="AT18" i="1"/>
  <c r="BL18" i="1"/>
  <c r="BR18" i="1"/>
  <c r="BI18" i="1"/>
  <c r="Y18" i="1"/>
  <c r="BL17" i="1"/>
  <c r="BR17" i="1"/>
  <c r="P17" i="1"/>
  <c r="AK17" i="1"/>
  <c r="AW17" i="1"/>
  <c r="BI17" i="1"/>
  <c r="V17" i="1"/>
  <c r="BC17" i="1"/>
  <c r="AH17" i="1"/>
  <c r="AZ17" i="1"/>
  <c r="Y16" i="1"/>
  <c r="AT16" i="1"/>
  <c r="AB16" i="1"/>
  <c r="BR16" i="1"/>
  <c r="AK16" i="1"/>
  <c r="BL15" i="1"/>
  <c r="S15" i="1"/>
  <c r="AZ15" i="1"/>
  <c r="V15" i="1"/>
  <c r="G15" i="1"/>
  <c r="AK15" i="1"/>
  <c r="M15" i="1"/>
  <c r="AH15" i="1"/>
  <c r="AW15" i="1"/>
  <c r="P15" i="1"/>
  <c r="AB14" i="1"/>
  <c r="G14" i="1"/>
  <c r="BL14" i="1"/>
  <c r="AZ14" i="1"/>
  <c r="S14" i="1"/>
  <c r="BC14" i="1"/>
  <c r="BO14" i="1"/>
  <c r="Y14" i="1"/>
  <c r="BR14" i="1"/>
  <c r="M14" i="1"/>
  <c r="AW14" i="1"/>
  <c r="V14" i="1"/>
  <c r="AQ14" i="1"/>
  <c r="AZ13" i="1"/>
  <c r="M13" i="1"/>
  <c r="AW13" i="1"/>
  <c r="V13" i="1"/>
  <c r="AH13" i="1"/>
  <c r="BC13" i="1"/>
  <c r="AB13" i="1"/>
  <c r="Y13" i="1"/>
  <c r="S13" i="1"/>
  <c r="AE12" i="1"/>
  <c r="M12" i="1"/>
  <c r="AT12" i="1"/>
  <c r="H22" i="1"/>
  <c r="BC16" i="1"/>
  <c r="P16" i="1"/>
  <c r="Y17" i="1"/>
  <c r="S17" i="1"/>
  <c r="BO20" i="1"/>
  <c r="BC20" i="1"/>
  <c r="G12" i="1"/>
  <c r="G18" i="1"/>
  <c r="AK12" i="1"/>
  <c r="BF12" i="1"/>
  <c r="P12" i="1"/>
  <c r="BF14" i="1"/>
  <c r="AK14" i="1"/>
  <c r="AH16" i="1"/>
  <c r="S16" i="1"/>
  <c r="AN17" i="1"/>
  <c r="AB17" i="1"/>
  <c r="BO17" i="1"/>
  <c r="BO18" i="1"/>
  <c r="BC18" i="1"/>
  <c r="BF19" i="1"/>
  <c r="AB19" i="1"/>
  <c r="S20" i="1"/>
  <c r="AK20" i="1"/>
  <c r="AZ21" i="1"/>
  <c r="BO21" i="1"/>
  <c r="BF21" i="1"/>
  <c r="G21" i="1"/>
  <c r="BI12" i="1"/>
  <c r="BO12" i="1"/>
  <c r="V12" i="1"/>
  <c r="AN14" i="1"/>
  <c r="AH14" i="1"/>
  <c r="BI14" i="1"/>
  <c r="AQ16" i="1"/>
  <c r="BF16" i="1"/>
  <c r="V16" i="1"/>
  <c r="AQ17" i="1"/>
  <c r="AE17" i="1"/>
  <c r="M17" i="1"/>
  <c r="AK18" i="1"/>
  <c r="M18" i="1"/>
  <c r="Y20" i="1"/>
  <c r="AH20" i="1"/>
  <c r="P21" i="1"/>
  <c r="AK21" i="1"/>
  <c r="BL21" i="1"/>
  <c r="AZ12" i="1"/>
  <c r="AW12" i="1"/>
  <c r="AE14" i="1"/>
  <c r="P14" i="1"/>
  <c r="AW16" i="1"/>
  <c r="BI16" i="1"/>
  <c r="BF17" i="1"/>
  <c r="AT17" i="1"/>
  <c r="V18" i="1"/>
  <c r="BF18" i="1"/>
  <c r="AB20" i="1"/>
  <c r="AN20" i="1"/>
  <c r="AE21" i="1"/>
  <c r="S6" i="1"/>
  <c r="BC6" i="1"/>
  <c r="BR6" i="1"/>
  <c r="AN7" i="1"/>
  <c r="BI7" i="1"/>
  <c r="AQ7" i="1"/>
  <c r="AW6" i="1"/>
  <c r="G7" i="1"/>
  <c r="AV7" i="1" s="1"/>
  <c r="AB7" i="1"/>
  <c r="AH7" i="1"/>
  <c r="BO7" i="1"/>
  <c r="P6" i="1"/>
  <c r="AT7" i="1"/>
  <c r="V6" i="1"/>
  <c r="BO6" i="1"/>
  <c r="AB6" i="1"/>
  <c r="AZ7" i="1"/>
  <c r="M7" i="1"/>
  <c r="BF6" i="1"/>
  <c r="U6" i="1"/>
  <c r="U10" i="1" s="1"/>
  <c r="U24" i="1" s="1"/>
  <c r="X6" i="1"/>
  <c r="X10" i="1" s="1"/>
  <c r="X24" i="1" s="1"/>
  <c r="Y6" i="1"/>
  <c r="AA6" i="1"/>
  <c r="AA10" i="1" s="1"/>
  <c r="AA24" i="1" s="1"/>
  <c r="AD6" i="1"/>
  <c r="AD10" i="1" s="1"/>
  <c r="AD24" i="1" s="1"/>
  <c r="AE6" i="1"/>
  <c r="AH6" i="1"/>
  <c r="AJ6" i="1"/>
  <c r="AJ10" i="1" s="1"/>
  <c r="AJ24" i="1" s="1"/>
  <c r="AK6" i="1"/>
  <c r="AM6" i="1"/>
  <c r="AM10" i="1" s="1"/>
  <c r="AM24" i="1" s="1"/>
  <c r="AN6" i="1"/>
  <c r="AP6" i="1"/>
  <c r="AP10" i="1" s="1"/>
  <c r="AP24" i="1" s="1"/>
  <c r="AQ6" i="1"/>
  <c r="AS6" i="1"/>
  <c r="AS10" i="1" s="1"/>
  <c r="AS24" i="1" s="1"/>
  <c r="AT6" i="1"/>
  <c r="AV6" i="1"/>
  <c r="AY6" i="1"/>
  <c r="AY10" i="1" s="1"/>
  <c r="AY24" i="1" s="1"/>
  <c r="AZ6" i="1"/>
  <c r="BB6" i="1"/>
  <c r="BB10" i="1" s="1"/>
  <c r="BB24" i="1" s="1"/>
  <c r="BH6" i="1"/>
  <c r="BH10" i="1" s="1"/>
  <c r="BH24" i="1" s="1"/>
  <c r="BK6" i="1"/>
  <c r="BK10" i="1" s="1"/>
  <c r="BK24" i="1" s="1"/>
  <c r="BL6" i="1"/>
  <c r="BN6" i="1"/>
  <c r="BN10" i="1" s="1"/>
  <c r="BN24" i="1" s="1"/>
  <c r="BQ6" i="1"/>
  <c r="BQ10" i="1" s="1"/>
  <c r="BQ24" i="1" s="1"/>
  <c r="R6" i="1"/>
  <c r="R10" i="1" s="1"/>
  <c r="R24" i="1" s="1"/>
  <c r="O6" i="1"/>
  <c r="O10" i="1" s="1"/>
  <c r="O24" i="1" s="1"/>
  <c r="BR11" i="1"/>
  <c r="BL11" i="1"/>
  <c r="AZ11" i="1"/>
  <c r="AN11" i="1"/>
  <c r="AB11" i="1"/>
  <c r="P11" i="1"/>
  <c r="BO11" i="1"/>
  <c r="BC11" i="1"/>
  <c r="AQ11" i="1"/>
  <c r="AE11" i="1"/>
  <c r="V11" i="1"/>
  <c r="S11" i="1"/>
  <c r="M11" i="1"/>
  <c r="BF11" i="1"/>
  <c r="AT11" i="1"/>
  <c r="AH11" i="1"/>
  <c r="BI11" i="1"/>
  <c r="AW11" i="1"/>
  <c r="AK11" i="1"/>
  <c r="Y11" i="1"/>
  <c r="F22" i="1"/>
  <c r="AG24" i="1"/>
  <c r="G11" i="1"/>
  <c r="BE24" i="1"/>
  <c r="BF10" i="1" l="1"/>
  <c r="BI10" i="1"/>
  <c r="G10" i="1"/>
  <c r="AH10" i="1"/>
  <c r="M10" i="1"/>
  <c r="AE10" i="1"/>
  <c r="S10" i="1"/>
  <c r="BR22" i="1"/>
  <c r="F24" i="1"/>
  <c r="AW10" i="1"/>
  <c r="BL10" i="1"/>
  <c r="Y10" i="1"/>
  <c r="BR10" i="1"/>
  <c r="BO10" i="1"/>
  <c r="AB10" i="1"/>
  <c r="P10" i="1"/>
  <c r="V10" i="1"/>
  <c r="AT10" i="1"/>
  <c r="AK10" i="1"/>
  <c r="BC10" i="1"/>
  <c r="AQ10" i="1"/>
  <c r="BC22" i="1"/>
  <c r="AB22" i="1"/>
  <c r="G22" i="1"/>
  <c r="AQ22" i="1"/>
  <c r="BF22" i="1"/>
  <c r="AT22" i="1"/>
  <c r="AN22" i="1"/>
  <c r="AH22" i="1"/>
  <c r="BL22" i="1"/>
  <c r="Y22" i="1"/>
  <c r="S22" i="1"/>
  <c r="BI22" i="1"/>
  <c r="P22" i="1"/>
  <c r="AE22" i="1"/>
  <c r="AZ22" i="1"/>
  <c r="AW22" i="1"/>
  <c r="BO22" i="1"/>
  <c r="M22" i="1"/>
  <c r="V22" i="1"/>
  <c r="AK22" i="1"/>
  <c r="AN10" i="1"/>
  <c r="AZ10" i="1"/>
  <c r="AV10" i="1"/>
  <c r="AV24" i="1" s="1"/>
  <c r="L10" i="1"/>
  <c r="L24" i="1" s="1"/>
  <c r="BF24" i="1" l="1"/>
  <c r="BI24" i="1"/>
  <c r="S24" i="1"/>
  <c r="AT24" i="1"/>
  <c r="BL24" i="1"/>
  <c r="AW24" i="1"/>
  <c r="AH24" i="1"/>
  <c r="AE24" i="1"/>
  <c r="BR24" i="1"/>
  <c r="M24" i="1"/>
  <c r="Y24" i="1"/>
  <c r="AB24" i="1"/>
  <c r="BC24" i="1"/>
  <c r="P24" i="1"/>
  <c r="BO24" i="1"/>
  <c r="V24" i="1"/>
  <c r="AK24" i="1"/>
  <c r="AQ24" i="1"/>
  <c r="AZ24" i="1"/>
  <c r="AN24" i="1"/>
</calcChain>
</file>

<file path=xl/sharedStrings.xml><?xml version="1.0" encoding="utf-8"?>
<sst xmlns="http://schemas.openxmlformats.org/spreadsheetml/2006/main" count="195" uniqueCount="145">
  <si>
    <t>QUESTIONNAIRE NAME</t>
  </si>
  <si>
    <t>QUESTIONNAIRE WEIGHTING ACTUAL %</t>
  </si>
  <si>
    <t>QUESTION REF</t>
  </si>
  <si>
    <t>QUESTION WEIGHTING % OUT OF 100 ACROSS ALL QUESTIONNAIRES</t>
  </si>
  <si>
    <t>QUESTION ACTUAL WEIGHTING % OUT OF 100 WITHIN QUESTIONNAIRE</t>
  </si>
  <si>
    <t>Multiplier</t>
  </si>
  <si>
    <t>Total for questionnaire</t>
  </si>
  <si>
    <t>Total for this column must always equal 10</t>
  </si>
  <si>
    <t>Total  for this column must always equal 100</t>
  </si>
  <si>
    <t>All questions combined scoring in this column must equal 100</t>
  </si>
  <si>
    <t>Each questionnaire must equal 10</t>
  </si>
  <si>
    <t>PROCUREMENT TOTAL</t>
  </si>
  <si>
    <t>Notes</t>
  </si>
  <si>
    <t xml:space="preserve">BIDDER 7 MARKS FOR AWARD / REJECTION LETTER
</t>
  </si>
  <si>
    <t xml:space="preserve">BIDDER 8 MARKS FOR AWARD / REJECTION LETTER
</t>
  </si>
  <si>
    <t xml:space="preserve">BIDDER 9 MARKS FOR AWARD / REJECTION LETTER
</t>
  </si>
  <si>
    <t xml:space="preserve">BIDDER 10 MARKS FOR AWARD / REJECTION LETTER
</t>
  </si>
  <si>
    <t>TOTAL</t>
  </si>
  <si>
    <t xml:space="preserve">[Name] BIDDER 7 MARKS FOR AWARD / REJECTION LETTER
</t>
  </si>
  <si>
    <t>[Name] BIDDER 8 SCORE FOR QUESTION (OUT OF 100)</t>
  </si>
  <si>
    <t xml:space="preserve">[Name] BIDDER 9 MARKS FOR AWARD / REJECTION LETTER
</t>
  </si>
  <si>
    <t xml:space="preserve">[Name] BIDDER 10 MARKS FOR AWARD / REJECTION LETTER
</t>
  </si>
  <si>
    <t xml:space="preserve">[Name] BIDDER 11 MARKS FOR AWARD / REJECTION LETTER
</t>
  </si>
  <si>
    <t xml:space="preserve">BIDDER 11 MARKS FOR AWARD / REJECTION LETTER
</t>
  </si>
  <si>
    <t xml:space="preserve">[Name] BIDDER 12 MARKS FOR AWARD / REJECTION LETTER
</t>
  </si>
  <si>
    <t xml:space="preserve">BIDDER 12 MARKS FOR AWARD / REJECTION LETTER
</t>
  </si>
  <si>
    <t xml:space="preserve">[Name] BIDDER 13 MARKS FOR AWARD / REJECTION LETTER
</t>
  </si>
  <si>
    <t xml:space="preserve">BIDDER 13 MARKS FOR AWARD / REJECTION LETTER
</t>
  </si>
  <si>
    <t xml:space="preserve">[Name] BIDDER 14 MARKS FOR AWARD / REJECTION LETTER
</t>
  </si>
  <si>
    <t xml:space="preserve">BIDDER 14 MARKS FOR AWARD / REJECTION LETTER
</t>
  </si>
  <si>
    <t xml:space="preserve">[Name] BIDDER 15 MARKS FOR AWARD / REJECTION LETTER
</t>
  </si>
  <si>
    <t xml:space="preserve">BIDDER 15 MARKS FOR AWARD / REJECTION LETTER
</t>
  </si>
  <si>
    <t xml:space="preserve">[Name] BIDDER 16 MARKS FOR AWARD / REJECTION LETTER
</t>
  </si>
  <si>
    <t xml:space="preserve">BIDDER 16 MARKS FOR AWARD / REJECTION LETTER
</t>
  </si>
  <si>
    <t xml:space="preserve">[Name] BIDDER 17 MARKS FOR AWARD / REJECTION LETTER
</t>
  </si>
  <si>
    <t xml:space="preserve">BIDDER 17 MARKS FOR AWARD / REJECTION LETTER
</t>
  </si>
  <si>
    <t xml:space="preserve">[Name] BIDDER 18 MARKS FOR AWARD / REJECTION LETTER
</t>
  </si>
  <si>
    <t xml:space="preserve">BIDDER 18 MARKS FOR AWARD / REJECTION LETTER
</t>
  </si>
  <si>
    <t xml:space="preserve">[Name] BIDDER 19 MARKS FOR AWARD / REJECTION LETTER
</t>
  </si>
  <si>
    <t xml:space="preserve">BIDDER 19 MARKS FOR AWARD / REJECTION LETTER
</t>
  </si>
  <si>
    <t xml:space="preserve">[Name] BIDDER 20 MARKS FOR AWARD / REJECTION LETTER
</t>
  </si>
  <si>
    <t xml:space="preserve">BIDDER 20 MARKS FOR AWARD / REJECTION LETTER
</t>
  </si>
  <si>
    <t>Bidder 6</t>
  </si>
  <si>
    <t>Bidder 7</t>
  </si>
  <si>
    <t>Lowest price meeting pass criteria</t>
  </si>
  <si>
    <t>Price for this Bidder</t>
  </si>
  <si>
    <t>Difference in price between lowest price and this bidder</t>
  </si>
  <si>
    <t>SCORE</t>
  </si>
  <si>
    <t>Bidder 8</t>
  </si>
  <si>
    <t>Bidder 9</t>
  </si>
  <si>
    <t>Bidder 10</t>
  </si>
  <si>
    <t>Bidder 11</t>
  </si>
  <si>
    <t>Bidder 12</t>
  </si>
  <si>
    <t>Bidder 13</t>
  </si>
  <si>
    <t>Bidder 14</t>
  </si>
  <si>
    <t>Bidder 15</t>
  </si>
  <si>
    <t>Bidder 16</t>
  </si>
  <si>
    <t>Bidder 17</t>
  </si>
  <si>
    <t>Bidder 18</t>
  </si>
  <si>
    <t>Bidder 19</t>
  </si>
  <si>
    <t>Bidder 20</t>
  </si>
  <si>
    <t>SCORE AVAILABLE</t>
  </si>
  <si>
    <t>GUIDANCE NOTES</t>
  </si>
  <si>
    <t>Remove dummy data from the sheet before commencing evaluation.</t>
  </si>
  <si>
    <t>Any bid price which has failed to meet the pass / fail criteria should not be scored.</t>
  </si>
  <si>
    <t>Delete sections when no Bidder has replied to the bid</t>
  </si>
  <si>
    <t>Ensure the document is uploaded to the SharePoint folder on completion.</t>
  </si>
  <si>
    <t>The score created is out of 100 and then the specific weighting to the questionnaire and question is applied.</t>
  </si>
  <si>
    <t>Official-Sensitive (Commercial)</t>
  </si>
  <si>
    <t>Procurement Document Library</t>
  </si>
  <si>
    <t>Price Scoring Calculator</t>
  </si>
  <si>
    <t>Version Control</t>
  </si>
  <si>
    <t>Date</t>
  </si>
  <si>
    <t>Version</t>
  </si>
  <si>
    <t>Section affected</t>
  </si>
  <si>
    <t xml:space="preserve">Reason for change </t>
  </si>
  <si>
    <t>Owner/Change requester</t>
  </si>
  <si>
    <t>All Areas</t>
  </si>
  <si>
    <t>PLEASE NOTE</t>
  </si>
  <si>
    <t>This page is for internal use only and is used for change control. It must be removed before this document can be sent out side of UKSBS.</t>
  </si>
  <si>
    <t>QUESTION WEIGHTING FOR JAGGAER</t>
  </si>
  <si>
    <t>QUESTIONNAIRE WEIGHTING /10</t>
  </si>
  <si>
    <t>BIDDER 7 JAGGAER MARKS OUT OF 200 (NOT TO BE USED FOR LETTERS)</t>
  </si>
  <si>
    <t>BIDDER 8 JAGGAER MARKS OUT OF 200 (NOT TO BE USED FOR LETTERS)</t>
  </si>
  <si>
    <t>BIDDER 9 JAGGAER MARKS OUT OF 200 (NOT TO BE USED FOR LETTERS)</t>
  </si>
  <si>
    <t>BIDDER 10 JAGGAER MARKS OUT OF 200 (NOT TO BE USED FOR LETTERS)</t>
  </si>
  <si>
    <t>BIDDER 11 JAGGAER MARKS OUT OF 200 (NOT TO BE USED FOR LETTERS)</t>
  </si>
  <si>
    <t>BIDDER 12 JAGGAER MARKS OUT OF 200 (NOT TO BE USED FOR LETTERS)</t>
  </si>
  <si>
    <t>BIDDER 13 JAGGAER MARKS OUT OF 200 (NOT TO BE USED FOR LETTERS)</t>
  </si>
  <si>
    <t>BIDDER 14 JAGGAER MARKS OUT OF 200 (NOT TO BE USED FOR LETTERS)</t>
  </si>
  <si>
    <t>BIDDER 15 JAGGAER MARKS OUT OF 200 (NOT TO BE USED FOR LETTERS)</t>
  </si>
  <si>
    <t>BIDDER 16 JAGGAER MARKS OUT OF 200 (NOT TO BE USED FOR LETTERS)</t>
  </si>
  <si>
    <t>BIDDER 17 JAGGAER MARKS OUT OF 200 (NOT TO BE USED FOR LETTERS)</t>
  </si>
  <si>
    <t>BIDDER 18 JAGGAER MARKS OUT OF 200 (NOT TO BE USED FOR LETTERS)</t>
  </si>
  <si>
    <t>BIDDER 19 JAGGAER MARKS OUT OF 200 (NOT TO BE USED FOR LETTERS)</t>
  </si>
  <si>
    <t>BIDDER 20 JAGGAER MARKS OUT OF 200 (NOT TO BE USED FOR LETTERS)</t>
  </si>
  <si>
    <t>NOTE - UK SBS to verify the individual and combined scoring in this column aligns with Jaggaer. The above scores are NOT to be used for letters.</t>
  </si>
  <si>
    <r>
      <t xml:space="preserve">NOTE - UK SBS to verify the individual and combined scoring in this column aligns with Jaggaer. The above scores are </t>
    </r>
    <r>
      <rPr>
        <b/>
        <i/>
        <sz val="12"/>
        <color rgb="FFFF0000"/>
        <rFont val="Calibri"/>
        <family val="2"/>
        <scheme val="minor"/>
      </rPr>
      <t>NOT</t>
    </r>
    <r>
      <rPr>
        <i/>
        <sz val="12"/>
        <color rgb="FFFF0000"/>
        <rFont val="Calibri"/>
        <family val="2"/>
        <scheme val="minor"/>
      </rPr>
      <t xml:space="preserve"> to be used for letters.</t>
    </r>
  </si>
  <si>
    <t xml:space="preserve">Commercial </t>
  </si>
  <si>
    <t>Technical</t>
  </si>
  <si>
    <t>Sourcing Document Commercial scoring calculator</t>
  </si>
  <si>
    <t xml:space="preserve">Creation of a new single weighting calculator for DBT, DSIT &amp; DESNZ commercial methodology. </t>
  </si>
  <si>
    <t>Rhedyn Griffiths</t>
  </si>
  <si>
    <t>Question</t>
  </si>
  <si>
    <t>Comments</t>
  </si>
  <si>
    <t>Consensus Score</t>
  </si>
  <si>
    <t>Consensus Feedback comments</t>
  </si>
  <si>
    <t xml:space="preserve">PROJ1.1 –  </t>
  </si>
  <si>
    <t xml:space="preserve">PROJ1.2– </t>
  </si>
  <si>
    <t>PROJ1.3 –</t>
  </si>
  <si>
    <t xml:space="preserve">PROJ1.4 – </t>
  </si>
  <si>
    <t>##Supplier Name##</t>
  </si>
  <si>
    <t>Evaluator Initial</t>
  </si>
  <si>
    <t>Individual Score</t>
  </si>
  <si>
    <t>Guidance and document title</t>
  </si>
  <si>
    <t xml:space="preserve">Reference to UKSA added. </t>
  </si>
  <si>
    <t>**This Evaluation Weighting Calculator is to only be used on UKSA, DSIT, DBT and DESNZ procurements. In your Commercial Envelope settings in Jaggaer please select 'Proprtional vs Best' within the scoring algorithm section. Please note the Consensus Tab's do not apply on UKSA Procurements.**</t>
  </si>
  <si>
    <t>PROJ1.1</t>
  </si>
  <si>
    <t>PROJ1.2</t>
  </si>
  <si>
    <t>PROJ1.3</t>
  </si>
  <si>
    <t>PROJ1.4</t>
  </si>
  <si>
    <t>AW5.1</t>
  </si>
  <si>
    <t>CAMBRIDGE ECONOMETRICS LIMITED</t>
  </si>
  <si>
    <t>RSM UK Consulting LLP</t>
  </si>
  <si>
    <t>WPI Economics Limited</t>
  </si>
  <si>
    <t>[CAMBRIDGE ECONOMETRICS LIMITED] BIDDER 1 SCORE FOR QUESTION (OUT OF 100)</t>
  </si>
  <si>
    <t xml:space="preserve">BIDDER 1 - CAMBRIDGE ECONOMETRICS LIMITED MARKS FOR AWARD / REJECTION LETTER
</t>
  </si>
  <si>
    <t>BIDDER 1 - CAMBRIDGE ECONOMETRICS LIMITED JAGGAER MARKS OUT OF 200 (NOT TO BE USED FOR LETTERS)</t>
  </si>
  <si>
    <t>Eunomia Research &amp; Consulting Limited</t>
  </si>
  <si>
    <t>European Economic Research Limited</t>
  </si>
  <si>
    <t>[Eunomia Research &amp; Consulting Limited] BIDDER 2 SCORE FOR QUESTION (OUT OF 100)</t>
  </si>
  <si>
    <r>
      <t xml:space="preserve">BIDDER 2 - </t>
    </r>
    <r>
      <rPr>
        <sz val="12"/>
        <color theme="1"/>
        <rFont val="Calibri"/>
        <family val="2"/>
        <scheme val="minor"/>
      </rPr>
      <t>Eunomia Research &amp; Consulting Limited</t>
    </r>
    <r>
      <rPr>
        <b/>
        <sz val="12"/>
        <color theme="1"/>
        <rFont val="Calibri"/>
        <family val="2"/>
        <scheme val="minor"/>
      </rPr>
      <t xml:space="preserve"> MARKS FOR AWARD / REJECTION LETTER
</t>
    </r>
  </si>
  <si>
    <t>BIDDER 2 - Eunomia Research &amp; Consulting Limited JAGGAER MARKS OUT OF 200 (NOT TO BE USED FOR LETTERS)</t>
  </si>
  <si>
    <t>[European Economic Research Limited] BIDDER 3 SCORE FOR QUESTION (OUT OF 100)</t>
  </si>
  <si>
    <t xml:space="preserve">BIDDER 3 - European Economic Research Limited MARKS FOR AWARD / REJECTION LETTER
</t>
  </si>
  <si>
    <t>BIDDER 3 - European Economic Research Limited JAGGAER MARKS OUT OF 200 (NOT TO BE USED FOR LETTERS)</t>
  </si>
  <si>
    <t>[RSM UK Consulting LLP] BIDDER 4 SCORE FOR QUESTION (OUT OF 100)</t>
  </si>
  <si>
    <t xml:space="preserve">BIDDER 4 - RSM UK Consulting LLP MARKS FOR AWARD / REJECTION LETTER
</t>
  </si>
  <si>
    <t>BIDDER 4 - RSM UK Consulting LLP JAGGAER MARKS OUT OF 200 (NOT TO BE USED FOR LETTERS)</t>
  </si>
  <si>
    <t>[WPI Economics Limited] BIDDER 5 SCORE FOR QUESTION (OUT OF 100)</t>
  </si>
  <si>
    <t xml:space="preserve">BIDDER 5 - WPI Economics Limited MARKS FOR AWARD / REJECTION LETTER
</t>
  </si>
  <si>
    <t>BIDDER 5 - WPI Economics Limited JAGGAER MARKS OUT OF 200 (NOT TO BE USED FOR LETTERS)</t>
  </si>
  <si>
    <t>[Name] BIDDER 6 SCORE FOR QUESTION (OUT OF 100)</t>
  </si>
  <si>
    <t xml:space="preserve">BIDDER 6 MARKS FOR AWARD / REJECTION LETTER
</t>
  </si>
  <si>
    <t>BIDDER 6 JAGGAER MARKS OUT OF 200 (NOT TO BE USED FOR LETTERS)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</si>
</sst>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23" x14ac:knownFonts="1">
    <font>
      <sz val="11"/>
      <color theme="1"/>
      <name val="Calibri"/>
      <family val="2"/>
      <scheme val="minor"/>
    </font>
    <font>
      <b/>
      <sz val="10"/>
      <color theme="1"/>
      <name val="Arial"/>
      <family val="2"/>
    </font>
    <font>
      <sz val="11"/>
      <color theme="1"/>
      <name val="Arial"/>
      <family val="2"/>
    </font>
    <font>
      <b/>
      <sz val="11"/>
      <color theme="0"/>
      <name val="Arial"/>
      <family val="2"/>
    </font>
    <font>
      <sz val="18"/>
      <color theme="3"/>
      <name val="Calibri Light"/>
      <family val="2"/>
      <scheme val="major"/>
    </font>
    <font>
      <b/>
      <sz val="11"/>
      <name val="Arial"/>
      <family val="2"/>
    </font>
    <font>
      <sz val="11"/>
      <name val="Arial"/>
      <family val="2"/>
    </font>
    <font>
      <sz val="8"/>
      <name val="Calibri"/>
      <family val="2"/>
      <scheme val="minor"/>
    </font>
    <font>
      <sz val="10"/>
      <name val="Arial"/>
      <family val="2"/>
    </font>
    <font>
      <b/>
      <u/>
      <sz val="11"/>
      <color theme="1"/>
      <name val="Arial"/>
      <family val="2"/>
    </font>
    <font>
      <b/>
      <sz val="18"/>
      <color theme="3"/>
      <name val="Arial"/>
      <family val="2"/>
    </font>
    <font>
      <sz val="12"/>
      <color theme="1"/>
      <name val="Arial"/>
      <family val="2"/>
    </font>
    <font>
      <sz val="20"/>
      <color theme="1"/>
      <name val="Arial"/>
      <family val="2"/>
    </font>
    <font>
      <b/>
      <sz val="12"/>
      <color theme="1"/>
      <name val="Arial"/>
      <family val="2"/>
    </font>
    <font>
      <sz val="10"/>
      <color theme="1"/>
      <name val="Arial"/>
      <family val="2"/>
    </font>
    <font>
      <sz val="14"/>
      <color theme="1"/>
      <name val="Arial"/>
      <family val="2"/>
    </font>
    <font>
      <b/>
      <sz val="12"/>
      <color theme="1"/>
      <name val="Calibri"/>
      <family val="2"/>
      <scheme val="minor"/>
    </font>
    <font>
      <sz val="12"/>
      <color theme="1"/>
      <name val="Calibri"/>
      <family val="2"/>
      <scheme val="minor"/>
    </font>
    <font>
      <b/>
      <sz val="12"/>
      <color theme="0"/>
      <name val="Calibri"/>
      <family val="2"/>
      <scheme val="minor"/>
    </font>
    <font>
      <i/>
      <sz val="12"/>
      <color rgb="FFFF0000"/>
      <name val="Calibri"/>
      <family val="2"/>
      <scheme val="minor"/>
    </font>
    <font>
      <b/>
      <i/>
      <sz val="12"/>
      <color rgb="FFFF0000"/>
      <name val="Calibri"/>
      <family val="2"/>
      <scheme val="minor"/>
    </font>
    <font>
      <b/>
      <u/>
      <sz val="14"/>
      <color rgb="FFFF0000"/>
      <name val="Calibri"/>
      <family val="2"/>
      <scheme val="minor"/>
    </font>
    <font>
      <sz val="11"/>
      <color rgb="FFFF0000"/>
      <name val="Calibri"/>
      <family val="2"/>
      <scheme val="minor"/>
    </font>
  </fonts>
  <fills count="2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1"/>
        <bgColor indexed="64"/>
      </patternFill>
    </fill>
    <fill>
      <patternFill patternType="solid">
        <fgColor theme="3" tint="0.79998168889431442"/>
        <bgColor indexed="64"/>
      </patternFill>
    </fill>
    <fill>
      <patternFill patternType="solid">
        <fgColor theme="2" tint="-0.49998474074526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9" tint="-0.499984740745262"/>
        <bgColor indexed="64"/>
      </patternFill>
    </fill>
    <fill>
      <patternFill patternType="solid">
        <fgColor rgb="FF002060"/>
        <bgColor indexed="64"/>
      </patternFill>
    </fill>
    <fill>
      <patternFill patternType="solid">
        <fgColor rgb="FFD0043C"/>
        <bgColor indexed="64"/>
      </patternFill>
    </fill>
    <fill>
      <patternFill patternType="solid">
        <fgColor rgb="FF24246C"/>
        <bgColor indexed="64"/>
      </patternFill>
    </fill>
    <fill>
      <patternFill patternType="solid">
        <fgColor indexed="65"/>
        <bgColor theme="0"/>
      </patternFill>
    </fill>
    <fill>
      <patternFill patternType="solid">
        <fgColor indexed="65"/>
        <bgColor indexed="64"/>
      </patternFill>
    </fill>
    <fill>
      <patternFill patternType="solid">
        <fgColor rgb="FF0070C0"/>
        <bgColor theme="0"/>
      </patternFill>
    </fill>
    <fill>
      <patternFill patternType="solid">
        <fgColor theme="0"/>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s>
  <borders count="21">
    <border>
      <left/>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indexed="64"/>
      </bottom>
      <diagonal/>
    </border>
    <border>
      <left style="medium">
        <color rgb="FFFF0000"/>
      </left>
      <right style="medium">
        <color rgb="FFFF0000"/>
      </right>
      <top style="medium">
        <color rgb="FFFF0000"/>
      </top>
      <bottom style="medium">
        <color rgb="FFFF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s>
  <cellStyleXfs count="2">
    <xf numFmtId="0" fontId="0" fillId="0" borderId="0"/>
    <xf numFmtId="0" fontId="4" fillId="0" borderId="0" applyNumberFormat="0" applyFill="0" applyBorder="0" applyAlignment="0" applyProtection="0"/>
  </cellStyleXfs>
  <cellXfs count="119">
    <xf numFmtId="0" fontId="0" fillId="0" borderId="0" xfId="0"/>
    <xf numFmtId="0" fontId="5" fillId="3" borderId="5" xfId="0" applyFont="1" applyFill="1" applyBorder="1" applyAlignment="1">
      <alignment vertical="center" wrapText="1"/>
    </xf>
    <xf numFmtId="0" fontId="5" fillId="3" borderId="5" xfId="0" applyFont="1" applyFill="1" applyBorder="1" applyAlignment="1">
      <alignment horizontal="center" vertical="center" wrapText="1"/>
    </xf>
    <xf numFmtId="0" fontId="5" fillId="0" borderId="5" xfId="0" applyFont="1" applyBorder="1" applyAlignment="1">
      <alignment vertical="center" wrapText="1"/>
    </xf>
    <xf numFmtId="164" fontId="6" fillId="0" borderId="5" xfId="0" applyNumberFormat="1" applyFont="1" applyBorder="1" applyAlignment="1">
      <alignment horizontal="center" vertical="center" wrapText="1"/>
    </xf>
    <xf numFmtId="0" fontId="3" fillId="15" borderId="5" xfId="0" applyFont="1" applyFill="1" applyBorder="1" applyAlignment="1">
      <alignment vertical="center" wrapText="1"/>
    </xf>
    <xf numFmtId="2" fontId="3" fillId="15" borderId="5" xfId="0" applyNumberFormat="1" applyFont="1" applyFill="1" applyBorder="1" applyAlignment="1">
      <alignment horizontal="center" vertical="center" wrapText="1"/>
    </xf>
    <xf numFmtId="0" fontId="5" fillId="0" borderId="0" xfId="0" applyFont="1" applyAlignment="1">
      <alignment vertical="center" wrapText="1"/>
    </xf>
    <xf numFmtId="2" fontId="6" fillId="0" borderId="0" xfId="0" applyNumberFormat="1" applyFont="1" applyAlignment="1">
      <alignment horizontal="center" vertical="center" wrapText="1"/>
    </xf>
    <xf numFmtId="0" fontId="6" fillId="0" borderId="0" xfId="0" applyFont="1" applyAlignment="1">
      <alignment vertical="center" wrapText="1"/>
    </xf>
    <xf numFmtId="0" fontId="6" fillId="0" borderId="0" xfId="0" applyFont="1" applyAlignment="1">
      <alignment vertical="center"/>
    </xf>
    <xf numFmtId="0" fontId="9" fillId="0" borderId="0" xfId="0" applyFont="1" applyAlignment="1">
      <alignment vertical="center"/>
    </xf>
    <xf numFmtId="0" fontId="8" fillId="0" borderId="0" xfId="0" applyFont="1" applyAlignment="1">
      <alignment vertical="center"/>
    </xf>
    <xf numFmtId="0" fontId="6" fillId="0" borderId="0" xfId="0" applyFont="1" applyAlignment="1">
      <alignment horizontal="left" vertical="center"/>
    </xf>
    <xf numFmtId="0" fontId="2" fillId="0" borderId="0" xfId="0" applyFont="1" applyAlignment="1">
      <alignment vertical="center"/>
    </xf>
    <xf numFmtId="0" fontId="10" fillId="0" borderId="0" xfId="1" applyFont="1" applyAlignment="1">
      <alignment vertical="center"/>
    </xf>
    <xf numFmtId="0" fontId="0" fillId="16" borderId="0" xfId="0" applyFill="1"/>
    <xf numFmtId="0" fontId="0" fillId="17" borderId="0" xfId="0" applyFill="1"/>
    <xf numFmtId="0" fontId="0" fillId="18" borderId="0" xfId="0" applyFill="1"/>
    <xf numFmtId="0" fontId="0" fillId="19" borderId="0" xfId="0" applyFill="1"/>
    <xf numFmtId="0" fontId="12" fillId="18" borderId="0" xfId="0" applyFont="1" applyFill="1" applyAlignment="1">
      <alignment vertical="center"/>
    </xf>
    <xf numFmtId="0" fontId="13" fillId="18" borderId="0" xfId="0" applyFont="1" applyFill="1" applyAlignment="1">
      <alignment vertical="center"/>
    </xf>
    <xf numFmtId="0" fontId="14" fillId="18" borderId="0" xfId="0" applyFont="1" applyFill="1" applyAlignment="1">
      <alignment horizontal="left" vertical="center" indent="5"/>
    </xf>
    <xf numFmtId="0" fontId="15" fillId="18" borderId="0" xfId="0" applyFont="1" applyFill="1" applyAlignment="1">
      <alignment vertical="center"/>
    </xf>
    <xf numFmtId="0" fontId="14" fillId="18" borderId="0" xfId="0" applyFont="1" applyFill="1" applyAlignment="1">
      <alignment vertical="center"/>
    </xf>
    <xf numFmtId="0" fontId="16" fillId="2" borderId="1" xfId="0" applyFont="1" applyFill="1" applyBorder="1" applyAlignment="1">
      <alignment horizontal="center" vertical="center" wrapText="1"/>
    </xf>
    <xf numFmtId="2" fontId="16" fillId="2" borderId="1" xfId="0" applyNumberFormat="1" applyFont="1" applyFill="1" applyBorder="1" applyAlignment="1">
      <alignment horizontal="center" vertical="center" wrapText="1"/>
    </xf>
    <xf numFmtId="2" fontId="16" fillId="2" borderId="2" xfId="0" applyNumberFormat="1" applyFont="1" applyFill="1" applyBorder="1" applyAlignment="1">
      <alignment horizontal="center" vertical="center" wrapText="1"/>
    </xf>
    <xf numFmtId="0" fontId="17" fillId="0" borderId="0" xfId="0" applyFont="1"/>
    <xf numFmtId="2" fontId="16" fillId="5" borderId="1" xfId="0" applyNumberFormat="1" applyFont="1" applyFill="1" applyBorder="1" applyAlignment="1" applyProtection="1">
      <alignment horizontal="center" vertical="center" wrapText="1"/>
      <protection locked="0"/>
    </xf>
    <xf numFmtId="2" fontId="16" fillId="5" borderId="1" xfId="0" applyNumberFormat="1" applyFont="1" applyFill="1" applyBorder="1" applyAlignment="1">
      <alignment horizontal="center" vertical="center" wrapText="1"/>
    </xf>
    <xf numFmtId="2" fontId="16" fillId="6" borderId="1" xfId="0" applyNumberFormat="1" applyFont="1" applyFill="1" applyBorder="1" applyAlignment="1" applyProtection="1">
      <alignment horizontal="center" vertical="center" wrapText="1"/>
      <protection locked="0"/>
    </xf>
    <xf numFmtId="2" fontId="16" fillId="6" borderId="1" xfId="0" applyNumberFormat="1" applyFont="1" applyFill="1" applyBorder="1" applyAlignment="1">
      <alignment horizontal="center" vertical="center" wrapText="1"/>
    </xf>
    <xf numFmtId="2" fontId="16" fillId="7" borderId="1" xfId="0" applyNumberFormat="1" applyFont="1" applyFill="1" applyBorder="1" applyAlignment="1" applyProtection="1">
      <alignment horizontal="center" vertical="center" wrapText="1"/>
      <protection locked="0"/>
    </xf>
    <xf numFmtId="2" fontId="16" fillId="7" borderId="1" xfId="0" applyNumberFormat="1" applyFont="1" applyFill="1" applyBorder="1" applyAlignment="1">
      <alignment horizontal="center" vertical="center" wrapText="1"/>
    </xf>
    <xf numFmtId="2" fontId="16" fillId="8" borderId="1" xfId="0" applyNumberFormat="1" applyFont="1" applyFill="1" applyBorder="1" applyAlignment="1" applyProtection="1">
      <alignment horizontal="center" vertical="center" wrapText="1"/>
      <protection locked="0"/>
    </xf>
    <xf numFmtId="2" fontId="16" fillId="8" borderId="1" xfId="0" applyNumberFormat="1" applyFont="1" applyFill="1" applyBorder="1" applyAlignment="1">
      <alignment horizontal="center" vertical="center" wrapText="1"/>
    </xf>
    <xf numFmtId="2" fontId="16" fillId="9" borderId="1" xfId="0" applyNumberFormat="1" applyFont="1" applyFill="1" applyBorder="1" applyAlignment="1" applyProtection="1">
      <alignment horizontal="center" vertical="center" wrapText="1"/>
      <protection locked="0"/>
    </xf>
    <xf numFmtId="2" fontId="16" fillId="9" borderId="1" xfId="0" applyNumberFormat="1" applyFont="1" applyFill="1" applyBorder="1" applyAlignment="1">
      <alignment horizontal="center" vertical="center" wrapText="1"/>
    </xf>
    <xf numFmtId="2" fontId="16" fillId="10" borderId="1" xfId="0" applyNumberFormat="1" applyFont="1" applyFill="1" applyBorder="1" applyAlignment="1" applyProtection="1">
      <alignment horizontal="center" vertical="center" wrapText="1"/>
      <protection locked="0"/>
    </xf>
    <xf numFmtId="2" fontId="16" fillId="10" borderId="1" xfId="0" applyNumberFormat="1" applyFont="1" applyFill="1" applyBorder="1" applyAlignment="1">
      <alignment horizontal="center" vertical="center" wrapText="1"/>
    </xf>
    <xf numFmtId="2" fontId="16" fillId="11" borderId="1" xfId="0" applyNumberFormat="1" applyFont="1" applyFill="1" applyBorder="1" applyAlignment="1" applyProtection="1">
      <alignment horizontal="center" vertical="center" wrapText="1"/>
      <protection locked="0"/>
    </xf>
    <xf numFmtId="2" fontId="16" fillId="11" borderId="1" xfId="0" applyNumberFormat="1" applyFont="1" applyFill="1" applyBorder="1" applyAlignment="1">
      <alignment horizontal="center" vertical="center" wrapText="1"/>
    </xf>
    <xf numFmtId="2" fontId="16" fillId="12" borderId="1" xfId="0" applyNumberFormat="1" applyFont="1" applyFill="1" applyBorder="1" applyAlignment="1" applyProtection="1">
      <alignment horizontal="center" vertical="center" wrapText="1"/>
      <protection locked="0"/>
    </xf>
    <xf numFmtId="2" fontId="16" fillId="12" borderId="1" xfId="0" applyNumberFormat="1" applyFont="1" applyFill="1" applyBorder="1" applyAlignment="1">
      <alignment horizontal="center" vertical="center" wrapText="1"/>
    </xf>
    <xf numFmtId="2" fontId="16" fillId="13" borderId="1" xfId="0" applyNumberFormat="1" applyFont="1" applyFill="1" applyBorder="1" applyAlignment="1" applyProtection="1">
      <alignment horizontal="center" vertical="center" wrapText="1"/>
      <protection locked="0"/>
    </xf>
    <xf numFmtId="2" fontId="16" fillId="13" borderId="1" xfId="0" applyNumberFormat="1" applyFont="1" applyFill="1" applyBorder="1" applyAlignment="1">
      <alignment horizontal="center" vertical="center" wrapText="1"/>
    </xf>
    <xf numFmtId="2" fontId="16" fillId="14" borderId="1" xfId="0" applyNumberFormat="1" applyFont="1" applyFill="1" applyBorder="1" applyAlignment="1" applyProtection="1">
      <alignment horizontal="center" vertical="center" wrapText="1"/>
      <protection locked="0"/>
    </xf>
    <xf numFmtId="2" fontId="16" fillId="14" borderId="1" xfId="0" applyNumberFormat="1" applyFont="1" applyFill="1" applyBorder="1" applyAlignment="1">
      <alignment horizontal="center" vertical="center" wrapText="1"/>
    </xf>
    <xf numFmtId="2" fontId="16" fillId="14" borderId="0" xfId="0" applyNumberFormat="1" applyFont="1" applyFill="1" applyAlignment="1">
      <alignment horizontal="center" vertical="center" wrapText="1"/>
    </xf>
    <xf numFmtId="0" fontId="17" fillId="3" borderId="3" xfId="0" applyFont="1" applyFill="1" applyBorder="1"/>
    <xf numFmtId="2" fontId="17" fillId="0" borderId="0" xfId="0" applyNumberFormat="1" applyFont="1" applyAlignment="1">
      <alignment horizontal="center" vertical="center"/>
    </xf>
    <xf numFmtId="0" fontId="17" fillId="0" borderId="5" xfId="0" applyFont="1" applyBorder="1" applyAlignment="1">
      <alignment horizontal="center" vertical="center"/>
    </xf>
    <xf numFmtId="2" fontId="17" fillId="3" borderId="3" xfId="0" applyNumberFormat="1" applyFont="1" applyFill="1" applyBorder="1" applyAlignment="1" applyProtection="1">
      <alignment horizontal="right" vertical="center" wrapText="1"/>
      <protection locked="0"/>
    </xf>
    <xf numFmtId="2" fontId="17" fillId="0" borderId="5" xfId="0" applyNumberFormat="1" applyFont="1" applyBorder="1"/>
    <xf numFmtId="0" fontId="17" fillId="0" borderId="0" xfId="0" applyFont="1" applyAlignment="1">
      <alignment horizontal="center" vertical="center"/>
    </xf>
    <xf numFmtId="0" fontId="16" fillId="2" borderId="0" xfId="0" applyFont="1" applyFill="1" applyAlignment="1">
      <alignment vertical="center" wrapText="1"/>
    </xf>
    <xf numFmtId="2" fontId="16" fillId="2" borderId="0" xfId="0" applyNumberFormat="1" applyFont="1" applyFill="1" applyAlignment="1">
      <alignment vertical="center" wrapText="1"/>
    </xf>
    <xf numFmtId="0" fontId="16" fillId="2" borderId="0" xfId="0" applyFont="1" applyFill="1" applyAlignment="1">
      <alignment horizontal="center" vertical="center" wrapText="1"/>
    </xf>
    <xf numFmtId="2" fontId="16" fillId="2" borderId="0" xfId="0" applyNumberFormat="1" applyFont="1" applyFill="1" applyAlignment="1">
      <alignment horizontal="right" vertical="center" wrapText="1"/>
    </xf>
    <xf numFmtId="2" fontId="16" fillId="2" borderId="0" xfId="0" applyNumberFormat="1" applyFont="1" applyFill="1" applyAlignment="1">
      <alignment horizontal="center" vertical="center" wrapText="1"/>
    </xf>
    <xf numFmtId="2" fontId="16" fillId="5" borderId="5" xfId="0" applyNumberFormat="1" applyFont="1" applyFill="1" applyBorder="1" applyAlignment="1">
      <alignment vertical="center" wrapText="1"/>
    </xf>
    <xf numFmtId="1" fontId="17" fillId="3" borderId="3" xfId="0" applyNumberFormat="1" applyFont="1" applyFill="1" applyBorder="1" applyAlignment="1" applyProtection="1">
      <alignment vertical="center" wrapText="1"/>
      <protection locked="0"/>
    </xf>
    <xf numFmtId="2" fontId="17" fillId="3" borderId="3" xfId="0" applyNumberFormat="1" applyFont="1" applyFill="1" applyBorder="1" applyProtection="1">
      <protection locked="0"/>
    </xf>
    <xf numFmtId="2" fontId="17" fillId="0" borderId="4" xfId="0" applyNumberFormat="1" applyFont="1" applyBorder="1"/>
    <xf numFmtId="0" fontId="18" fillId="4" borderId="0" xfId="0" applyFont="1" applyFill="1" applyAlignment="1">
      <alignment vertical="center" wrapText="1"/>
    </xf>
    <xf numFmtId="2" fontId="18" fillId="4" borderId="0" xfId="0" applyNumberFormat="1" applyFont="1" applyFill="1" applyAlignment="1">
      <alignment vertical="center" wrapText="1"/>
    </xf>
    <xf numFmtId="0" fontId="17" fillId="0" borderId="0" xfId="0" applyFont="1" applyAlignment="1">
      <alignment wrapText="1"/>
    </xf>
    <xf numFmtId="2" fontId="19" fillId="0" borderId="0" xfId="0" applyNumberFormat="1" applyFont="1" applyFill="1" applyAlignment="1">
      <alignment horizontal="center" vertical="center" wrapText="1"/>
    </xf>
    <xf numFmtId="0" fontId="17" fillId="0" borderId="0" xfId="0" applyFont="1" applyFill="1" applyAlignment="1">
      <alignment wrapText="1"/>
    </xf>
    <xf numFmtId="0" fontId="17" fillId="0" borderId="0" xfId="0" applyFont="1" applyFill="1"/>
    <xf numFmtId="2" fontId="19" fillId="0" borderId="0" xfId="0" applyNumberFormat="1" applyFont="1" applyAlignment="1">
      <alignment horizontal="center" vertical="center" wrapText="1"/>
    </xf>
    <xf numFmtId="165" fontId="17" fillId="0" borderId="4" xfId="0" applyNumberFormat="1" applyFont="1" applyBorder="1"/>
    <xf numFmtId="165" fontId="17" fillId="0" borderId="4" xfId="0" applyNumberFormat="1" applyFont="1" applyBorder="1" applyAlignment="1">
      <alignment horizontal="right" vertical="center"/>
    </xf>
    <xf numFmtId="2" fontId="17" fillId="3" borderId="3" xfId="0" applyNumberFormat="1" applyFont="1" applyFill="1" applyBorder="1" applyAlignment="1">
      <alignment horizontal="right"/>
    </xf>
    <xf numFmtId="14" fontId="14" fillId="18" borderId="0" xfId="0" applyNumberFormat="1" applyFont="1" applyFill="1" applyBorder="1" applyAlignment="1">
      <alignment horizontal="right" vertical="center" wrapText="1"/>
    </xf>
    <xf numFmtId="0" fontId="14" fillId="18" borderId="0" xfId="0" applyFont="1" applyFill="1" applyBorder="1" applyAlignment="1">
      <alignment horizontal="center" vertical="center" wrapText="1"/>
    </xf>
    <xf numFmtId="0" fontId="14" fillId="18" borderId="0" xfId="0" applyFont="1" applyFill="1" applyBorder="1" applyAlignment="1">
      <alignment vertical="center" wrapText="1"/>
    </xf>
    <xf numFmtId="0" fontId="0" fillId="22" borderId="10" xfId="0" applyFill="1" applyBorder="1" applyAlignment="1">
      <alignment horizontal="center" vertical="center" wrapText="1"/>
    </xf>
    <xf numFmtId="0" fontId="0" fillId="21" borderId="12" xfId="0" applyFill="1" applyBorder="1" applyAlignment="1">
      <alignment horizontal="center" vertical="center"/>
    </xf>
    <xf numFmtId="0" fontId="2" fillId="21" borderId="13" xfId="0" applyFont="1" applyFill="1" applyBorder="1" applyAlignment="1">
      <alignment horizontal="center" vertical="center" wrapText="1"/>
    </xf>
    <xf numFmtId="0" fontId="0" fillId="21" borderId="14" xfId="0" applyFill="1" applyBorder="1" applyAlignment="1">
      <alignment horizontal="center" vertical="center"/>
    </xf>
    <xf numFmtId="0" fontId="2" fillId="21" borderId="15" xfId="0" applyFont="1" applyFill="1" applyBorder="1" applyAlignment="1">
      <alignment horizontal="center" vertical="center" wrapText="1"/>
    </xf>
    <xf numFmtId="0" fontId="0" fillId="21" borderId="16" xfId="0" applyFill="1" applyBorder="1" applyAlignment="1">
      <alignment horizontal="center" vertical="center"/>
    </xf>
    <xf numFmtId="0" fontId="2" fillId="21" borderId="17" xfId="0" applyFont="1" applyFill="1" applyBorder="1" applyAlignment="1">
      <alignment horizontal="center" vertical="center" wrapText="1"/>
    </xf>
    <xf numFmtId="0" fontId="0" fillId="21" borderId="18" xfId="0" applyFill="1" applyBorder="1" applyAlignment="1">
      <alignment horizontal="center" vertical="center"/>
    </xf>
    <xf numFmtId="0" fontId="2" fillId="21" borderId="19" xfId="0" applyFont="1" applyFill="1" applyBorder="1" applyAlignment="1">
      <alignment horizontal="center" vertical="center" wrapText="1"/>
    </xf>
    <xf numFmtId="0" fontId="2" fillId="21" borderId="20" xfId="0" applyFont="1" applyFill="1" applyBorder="1" applyAlignment="1">
      <alignment horizontal="center" vertical="center" wrapText="1"/>
    </xf>
    <xf numFmtId="14" fontId="14" fillId="18" borderId="5" xfId="0" applyNumberFormat="1" applyFont="1" applyFill="1" applyBorder="1" applyAlignment="1">
      <alignment horizontal="center" vertical="center" wrapText="1"/>
    </xf>
    <xf numFmtId="165" fontId="14" fillId="18" borderId="5" xfId="0" applyNumberFormat="1" applyFont="1" applyFill="1" applyBorder="1" applyAlignment="1">
      <alignment horizontal="center" vertical="center" wrapText="1"/>
    </xf>
    <xf numFmtId="0" fontId="14" fillId="18" borderId="5" xfId="0" applyFont="1" applyFill="1" applyBorder="1" applyAlignment="1">
      <alignment horizontal="center" vertical="center" wrapText="1"/>
    </xf>
    <xf numFmtId="0" fontId="13" fillId="20" borderId="5" xfId="0" applyFont="1" applyFill="1" applyBorder="1" applyAlignment="1">
      <alignment horizontal="center" vertical="center" wrapText="1"/>
    </xf>
    <xf numFmtId="0" fontId="21" fillId="0" borderId="0" xfId="0" applyFont="1" applyAlignment="1">
      <alignment horizontal="center" wrapText="1"/>
    </xf>
    <xf numFmtId="0" fontId="8" fillId="0" borderId="0" xfId="0" applyFont="1" applyAlignment="1">
      <alignment vertical="center" wrapText="1"/>
    </xf>
    <xf numFmtId="0" fontId="0" fillId="25" borderId="9" xfId="0" applyFill="1" applyBorder="1" applyAlignment="1">
      <alignment vertical="center" wrapText="1"/>
    </xf>
    <xf numFmtId="0" fontId="0" fillId="25" borderId="11" xfId="0" applyFill="1" applyBorder="1" applyAlignment="1">
      <alignment vertical="center" wrapText="1"/>
    </xf>
    <xf numFmtId="0" fontId="0" fillId="25" borderId="16" xfId="0" applyFill="1" applyBorder="1" applyAlignment="1">
      <alignment vertical="center" wrapText="1"/>
    </xf>
    <xf numFmtId="0" fontId="2" fillId="21" borderId="9" xfId="0" applyFont="1" applyFill="1" applyBorder="1" applyAlignment="1">
      <alignment horizontal="center" vertical="center" wrapText="1"/>
    </xf>
    <xf numFmtId="0" fontId="2" fillId="21" borderId="11" xfId="0" applyFont="1" applyFill="1" applyBorder="1" applyAlignment="1">
      <alignment horizontal="center" vertical="center" wrapText="1"/>
    </xf>
    <xf numFmtId="0" fontId="2" fillId="21" borderId="16" xfId="0" applyFont="1" applyFill="1" applyBorder="1" applyAlignment="1">
      <alignment horizontal="center" vertical="center" wrapText="1"/>
    </xf>
    <xf numFmtId="0" fontId="0" fillId="21" borderId="9" xfId="0" applyFill="1" applyBorder="1" applyAlignment="1">
      <alignment horizontal="center" vertical="center" wrapText="1"/>
    </xf>
    <xf numFmtId="0" fontId="0" fillId="21" borderId="11" xfId="0" applyFill="1" applyBorder="1" applyAlignment="1">
      <alignment horizontal="center" vertical="center" wrapText="1"/>
    </xf>
    <xf numFmtId="0" fontId="0" fillId="21" borderId="16" xfId="0" applyFill="1" applyBorder="1" applyAlignment="1">
      <alignment horizontal="center" vertical="center" wrapText="1"/>
    </xf>
    <xf numFmtId="0" fontId="22" fillId="21" borderId="9" xfId="0" applyFont="1" applyFill="1" applyBorder="1" applyAlignment="1">
      <alignment horizontal="center" vertical="center" textRotation="90" wrapText="1"/>
    </xf>
    <xf numFmtId="0" fontId="22" fillId="21" borderId="11" xfId="0" applyFont="1" applyFill="1" applyBorder="1" applyAlignment="1">
      <alignment horizontal="center" vertical="center" textRotation="90" wrapText="1"/>
    </xf>
    <xf numFmtId="0" fontId="22" fillId="21" borderId="16" xfId="0" applyFont="1" applyFill="1" applyBorder="1" applyAlignment="1">
      <alignment horizontal="center" vertical="center" textRotation="90" wrapText="1"/>
    </xf>
    <xf numFmtId="0" fontId="0" fillId="23" borderId="9" xfId="0" applyFill="1" applyBorder="1" applyAlignment="1">
      <alignment vertical="center" wrapText="1"/>
    </xf>
    <xf numFmtId="0" fontId="0" fillId="23" borderId="11" xfId="0" applyFill="1" applyBorder="1" applyAlignment="1">
      <alignment vertical="center" wrapText="1"/>
    </xf>
    <xf numFmtId="0" fontId="0" fillId="7" borderId="9" xfId="0" applyFill="1" applyBorder="1" applyAlignment="1">
      <alignment vertical="center" wrapText="1"/>
    </xf>
    <xf numFmtId="0" fontId="0" fillId="7" borderId="11" xfId="0" applyFill="1" applyBorder="1" applyAlignment="1">
      <alignment vertical="center" wrapText="1"/>
    </xf>
    <xf numFmtId="0" fontId="0" fillId="24" borderId="9" xfId="0" applyFill="1" applyBorder="1" applyAlignment="1">
      <alignment vertical="center" wrapText="1"/>
    </xf>
    <xf numFmtId="0" fontId="0" fillId="24" borderId="11" xfId="0" applyFill="1" applyBorder="1" applyAlignment="1">
      <alignment vertical="center" wrapText="1"/>
    </xf>
    <xf numFmtId="0" fontId="11" fillId="18" borderId="0" xfId="0" applyFont="1" applyFill="1" applyAlignment="1">
      <alignment horizontal="center" vertical="center"/>
    </xf>
    <xf numFmtId="0" fontId="1" fillId="20" borderId="6" xfId="0" applyFont="1" applyFill="1" applyBorder="1" applyAlignment="1">
      <alignment vertical="center" wrapText="1"/>
    </xf>
    <xf numFmtId="0" fontId="0" fillId="20" borderId="7" xfId="0" applyFill="1" applyBorder="1"/>
    <xf numFmtId="0" fontId="0" fillId="20" borderId="8" xfId="0" applyFill="1" applyBorder="1"/>
    <xf numFmtId="0" fontId="1" fillId="18" borderId="6" xfId="0" applyFont="1" applyFill="1" applyBorder="1" applyAlignment="1">
      <alignment vertical="center" wrapText="1"/>
    </xf>
    <xf numFmtId="0" fontId="0" fillId="18" borderId="7" xfId="0" applyFill="1" applyBorder="1"/>
    <xf numFmtId="0" fontId="0" fillId="18" borderId="8" xfId="0" applyFill="1" applyBorder="1"/>
  </cellXfs>
  <cellStyles count="2">
    <cellStyle name="Normal" xfId="0" builtinId="0"/>
    <cellStyle name="Title" xfId="1" builtinId="15"/>
  </cellStyles>
  <dxfs count="0"/>
  <tableStyles count="0" defaultTableStyle="TableStyleMedium2" defaultPivotStyle="PivotStyleLight16"/>
  <colors>
    <mruColors>
      <color rgb="FF24246C"/>
      <color rgb="FFD004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67C3BC6F-651B-4AD8-A4BE-33649401B94B@sema4.co.uk"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438150</xdr:colOff>
      <xdr:row>0</xdr:row>
      <xdr:rowOff>142875</xdr:rowOff>
    </xdr:from>
    <xdr:to>
      <xdr:col>8</xdr:col>
      <xdr:colOff>287655</xdr:colOff>
      <xdr:row>10</xdr:row>
      <xdr:rowOff>57150</xdr:rowOff>
    </xdr:to>
    <xdr:pic>
      <xdr:nvPicPr>
        <xdr:cNvPr id="2" name="Picture 2">
          <a:extLst>
            <a:ext uri="{FF2B5EF4-FFF2-40B4-BE49-F238E27FC236}">
              <a16:creationId xmlns:a16="http://schemas.microsoft.com/office/drawing/2014/main" id="{10B2239E-4720-4FE7-BCE2-3EB3C47D60B3}"/>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l="11761" t="11714" r="12102" b="-13037"/>
        <a:stretch>
          <a:fillRect/>
        </a:stretch>
      </xdr:blipFill>
      <xdr:spPr bwMode="auto">
        <a:xfrm>
          <a:off x="4229100" y="142875"/>
          <a:ext cx="2295525" cy="1800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B6DBB-0A51-49EE-9D40-60FF93A8C53B}">
  <dimension ref="A2:BR26"/>
  <sheetViews>
    <sheetView showGridLines="0" tabSelected="1" zoomScale="70" zoomScaleNormal="70" workbookViewId="0">
      <selection activeCell="N2" sqref="N2"/>
    </sheetView>
  </sheetViews>
  <sheetFormatPr defaultColWidth="8.81640625" defaultRowHeight="15.5" x14ac:dyDescent="0.35"/>
  <cols>
    <col min="1" max="1" width="19.453125" style="28" customWidth="1"/>
    <col min="2" max="2" width="16.453125" style="28" customWidth="1"/>
    <col min="3" max="3" width="17.54296875" style="28" customWidth="1"/>
    <col min="4" max="4" width="20.54296875" style="28" customWidth="1"/>
    <col min="5" max="5" width="21.54296875" style="28" customWidth="1"/>
    <col min="6" max="6" width="21.7265625" style="28" customWidth="1"/>
    <col min="7" max="7" width="19.453125" style="28" hidden="1" customWidth="1"/>
    <col min="8" max="8" width="15.453125" style="28" hidden="1" customWidth="1"/>
    <col min="9" max="10" width="1.453125" style="28" customWidth="1"/>
    <col min="11" max="70" width="16.54296875" style="28" customWidth="1"/>
    <col min="71" max="16384" width="8.81640625" style="28"/>
  </cols>
  <sheetData>
    <row r="2" spans="1:70" ht="24.75" customHeight="1" x14ac:dyDescent="0.35">
      <c r="A2" s="92" t="s">
        <v>116</v>
      </c>
      <c r="B2" s="92"/>
      <c r="C2" s="92"/>
      <c r="D2" s="92"/>
      <c r="E2" s="92"/>
      <c r="F2" s="92"/>
    </row>
    <row r="3" spans="1:70" ht="54.75" customHeight="1" x14ac:dyDescent="0.35">
      <c r="A3" s="92"/>
      <c r="B3" s="92"/>
      <c r="C3" s="92"/>
      <c r="D3" s="92"/>
      <c r="E3" s="92"/>
      <c r="F3" s="92"/>
    </row>
    <row r="5" spans="1:70" ht="155.5" thickBot="1" x14ac:dyDescent="0.4">
      <c r="A5" s="25" t="s">
        <v>0</v>
      </c>
      <c r="B5" s="26" t="s">
        <v>81</v>
      </c>
      <c r="C5" s="27" t="s">
        <v>1</v>
      </c>
      <c r="D5" s="25" t="s">
        <v>2</v>
      </c>
      <c r="E5" s="26" t="s">
        <v>3</v>
      </c>
      <c r="F5" s="27" t="s">
        <v>80</v>
      </c>
      <c r="G5" s="27" t="s">
        <v>4</v>
      </c>
      <c r="H5" s="27" t="s">
        <v>5</v>
      </c>
      <c r="K5" s="29" t="s">
        <v>125</v>
      </c>
      <c r="L5" s="30" t="s">
        <v>126</v>
      </c>
      <c r="M5" s="30" t="s">
        <v>127</v>
      </c>
      <c r="N5" s="31" t="s">
        <v>130</v>
      </c>
      <c r="O5" s="32" t="s">
        <v>131</v>
      </c>
      <c r="P5" s="32" t="s">
        <v>132</v>
      </c>
      <c r="Q5" s="33" t="s">
        <v>133</v>
      </c>
      <c r="R5" s="34" t="s">
        <v>134</v>
      </c>
      <c r="S5" s="34" t="s">
        <v>135</v>
      </c>
      <c r="T5" s="35" t="s">
        <v>136</v>
      </c>
      <c r="U5" s="36" t="s">
        <v>137</v>
      </c>
      <c r="V5" s="36" t="s">
        <v>138</v>
      </c>
      <c r="W5" s="37" t="s">
        <v>139</v>
      </c>
      <c r="X5" s="38" t="s">
        <v>140</v>
      </c>
      <c r="Y5" s="38" t="s">
        <v>141</v>
      </c>
      <c r="Z5" s="39" t="s">
        <v>142</v>
      </c>
      <c r="AA5" s="40" t="s">
        <v>143</v>
      </c>
      <c r="AB5" s="40" t="s">
        <v>144</v>
      </c>
      <c r="AC5" s="41" t="s">
        <v>18</v>
      </c>
      <c r="AD5" s="42" t="s">
        <v>13</v>
      </c>
      <c r="AE5" s="42" t="s">
        <v>82</v>
      </c>
      <c r="AF5" s="43" t="s">
        <v>19</v>
      </c>
      <c r="AG5" s="44" t="s">
        <v>14</v>
      </c>
      <c r="AH5" s="44" t="s">
        <v>83</v>
      </c>
      <c r="AI5" s="45" t="s">
        <v>20</v>
      </c>
      <c r="AJ5" s="46" t="s">
        <v>15</v>
      </c>
      <c r="AK5" s="46" t="s">
        <v>84</v>
      </c>
      <c r="AL5" s="47" t="s">
        <v>21</v>
      </c>
      <c r="AM5" s="48" t="s">
        <v>16</v>
      </c>
      <c r="AN5" s="48" t="s">
        <v>85</v>
      </c>
      <c r="AO5" s="29" t="s">
        <v>22</v>
      </c>
      <c r="AP5" s="30" t="s">
        <v>23</v>
      </c>
      <c r="AQ5" s="30" t="s">
        <v>86</v>
      </c>
      <c r="AR5" s="31" t="s">
        <v>24</v>
      </c>
      <c r="AS5" s="32" t="s">
        <v>25</v>
      </c>
      <c r="AT5" s="32" t="s">
        <v>87</v>
      </c>
      <c r="AU5" s="33" t="s">
        <v>26</v>
      </c>
      <c r="AV5" s="34" t="s">
        <v>27</v>
      </c>
      <c r="AW5" s="34" t="s">
        <v>88</v>
      </c>
      <c r="AX5" s="35" t="s">
        <v>28</v>
      </c>
      <c r="AY5" s="36" t="s">
        <v>29</v>
      </c>
      <c r="AZ5" s="36" t="s">
        <v>89</v>
      </c>
      <c r="BA5" s="37" t="s">
        <v>30</v>
      </c>
      <c r="BB5" s="38" t="s">
        <v>31</v>
      </c>
      <c r="BC5" s="38" t="s">
        <v>90</v>
      </c>
      <c r="BD5" s="39" t="s">
        <v>32</v>
      </c>
      <c r="BE5" s="40" t="s">
        <v>33</v>
      </c>
      <c r="BF5" s="40" t="s">
        <v>91</v>
      </c>
      <c r="BG5" s="41" t="s">
        <v>34</v>
      </c>
      <c r="BH5" s="42" t="s">
        <v>35</v>
      </c>
      <c r="BI5" s="42" t="s">
        <v>92</v>
      </c>
      <c r="BJ5" s="43" t="s">
        <v>36</v>
      </c>
      <c r="BK5" s="44" t="s">
        <v>37</v>
      </c>
      <c r="BL5" s="44" t="s">
        <v>93</v>
      </c>
      <c r="BM5" s="45" t="s">
        <v>38</v>
      </c>
      <c r="BN5" s="46" t="s">
        <v>39</v>
      </c>
      <c r="BO5" s="46" t="s">
        <v>94</v>
      </c>
      <c r="BP5" s="47" t="s">
        <v>40</v>
      </c>
      <c r="BQ5" s="48" t="s">
        <v>41</v>
      </c>
      <c r="BR5" s="49" t="s">
        <v>95</v>
      </c>
    </row>
    <row r="6" spans="1:70" ht="16" thickBot="1" x14ac:dyDescent="0.4">
      <c r="A6" s="50" t="s">
        <v>98</v>
      </c>
      <c r="B6" s="50">
        <v>2</v>
      </c>
      <c r="C6" s="51">
        <f>SUM(B6*10)</f>
        <v>20</v>
      </c>
      <c r="D6" s="50" t="s">
        <v>121</v>
      </c>
      <c r="E6" s="74">
        <v>20</v>
      </c>
      <c r="F6" s="73">
        <f>IF(E6="","",(100/$C$6)*E6)</f>
        <v>100</v>
      </c>
      <c r="G6" s="52">
        <f>+IF(F6="","",SUM(F6*10))</f>
        <v>1000</v>
      </c>
      <c r="H6" s="52">
        <f>IFERROR((IF(E6="","",SUM(E6/C6))),"")</f>
        <v>1</v>
      </c>
      <c r="K6" s="53">
        <f>Commercial!B9</f>
        <v>96.475558722289676</v>
      </c>
      <c r="L6" s="54">
        <f>IFERROR(SUM((K6*E6)/100),0)</f>
        <v>19.295111744457937</v>
      </c>
      <c r="M6" s="54">
        <f>IFERROR(SUM((K6*F6)/100),0)</f>
        <v>96.475558722289676</v>
      </c>
      <c r="N6" s="53">
        <f>Commercial!C9</f>
        <v>97.079094191007556</v>
      </c>
      <c r="O6" s="54">
        <f>IFERROR(SUM((N6*E6)/100),0)</f>
        <v>19.415818838201513</v>
      </c>
      <c r="P6" s="54">
        <f>IFERROR(SUM((N6*F6)/100),0)</f>
        <v>97.079094191007556</v>
      </c>
      <c r="Q6" s="53">
        <f>Commercial!D9</f>
        <v>96.732322088898954</v>
      </c>
      <c r="R6" s="54">
        <f>IFERROR(SUM((Q6*E6)/100),0)</f>
        <v>19.346464417779792</v>
      </c>
      <c r="S6" s="54">
        <f>IFERROR(SUM((Q6*F6)/100),0)</f>
        <v>96.73232208889894</v>
      </c>
      <c r="T6" s="53">
        <f>Commercial!E9</f>
        <v>99.690201822494714</v>
      </c>
      <c r="U6" s="54">
        <f>IFERROR(SUM((T6*E6)/100),0)</f>
        <v>19.938040364498942</v>
      </c>
      <c r="V6" s="54">
        <f>IFERROR(SUM((T6*F6)/100),0)</f>
        <v>99.690201822494714</v>
      </c>
      <c r="W6" s="53">
        <f>Commercial!F9</f>
        <v>100</v>
      </c>
      <c r="X6" s="54">
        <f>IFERROR(SUM((W6*E6)/100),0)</f>
        <v>20</v>
      </c>
      <c r="Y6" s="54">
        <f>IFERROR(SUM((W6*F6)/100),0)</f>
        <v>100</v>
      </c>
      <c r="Z6" s="53" t="e">
        <f>Commercial!G9</f>
        <v>#DIV/0!</v>
      </c>
      <c r="AA6" s="54">
        <f>IFERROR(SUM((Z6*E6)/100),0)</f>
        <v>0</v>
      </c>
      <c r="AB6" s="54">
        <f>IFERROR(SUM((Z6*F6)/100),0)</f>
        <v>0</v>
      </c>
      <c r="AC6" s="53" t="e">
        <f>Commercial!H9</f>
        <v>#DIV/0!</v>
      </c>
      <c r="AD6" s="54">
        <f>IFERROR(SUM((AC6*E6)/100),0)</f>
        <v>0</v>
      </c>
      <c r="AE6" s="54">
        <f>IFERROR(SUM((AC6*F6)/100),0)</f>
        <v>0</v>
      </c>
      <c r="AF6" s="53" t="e">
        <f>Commercial!I9</f>
        <v>#DIV/0!</v>
      </c>
      <c r="AG6" s="54">
        <f>IFERROR(SUM((AF6*E6)/100),0)</f>
        <v>0</v>
      </c>
      <c r="AH6" s="54">
        <f>IFERROR(SUM((AF6*F6)/100),0)</f>
        <v>0</v>
      </c>
      <c r="AI6" s="53" t="e">
        <f>Commercial!J9</f>
        <v>#DIV/0!</v>
      </c>
      <c r="AJ6" s="54">
        <f>IFERROR(SUM((AI6*E6)/100),0)</f>
        <v>0</v>
      </c>
      <c r="AK6" s="54">
        <f>IFERROR(SUM((AI6*F6)/100),0)</f>
        <v>0</v>
      </c>
      <c r="AL6" s="53" t="e">
        <f>Commercial!K9</f>
        <v>#DIV/0!</v>
      </c>
      <c r="AM6" s="54">
        <f>IFERROR(SUM((AL6*E6)/100),0)</f>
        <v>0</v>
      </c>
      <c r="AN6" s="54">
        <f>IFERROR(SUM((AL6*F6)/100),0)</f>
        <v>0</v>
      </c>
      <c r="AO6" s="53" t="e">
        <f>Commercial!L9</f>
        <v>#DIV/0!</v>
      </c>
      <c r="AP6" s="54">
        <f>IFERROR(SUM((AO6*E6)/100),0)</f>
        <v>0</v>
      </c>
      <c r="AQ6" s="54">
        <f>IFERROR(SUM((AO6*F6)/100),0)</f>
        <v>0</v>
      </c>
      <c r="AR6" s="53" t="e">
        <f>Commercial!M9</f>
        <v>#DIV/0!</v>
      </c>
      <c r="AS6" s="54">
        <f>IFERROR(SUM((AR6*E6)/100),0)</f>
        <v>0</v>
      </c>
      <c r="AT6" s="54">
        <f>IFERROR(SUM((AR6*F6)/100),0)</f>
        <v>0</v>
      </c>
      <c r="AU6" s="53" t="e">
        <f>Commercial!N9</f>
        <v>#DIV/0!</v>
      </c>
      <c r="AV6" s="54">
        <f>IFERROR(SUM((AU6*G6)/100),0)</f>
        <v>0</v>
      </c>
      <c r="AW6" s="54">
        <f>IFERROR(SUM((AU6*F6)/100),0)</f>
        <v>0</v>
      </c>
      <c r="AX6" s="53" t="e">
        <f>Commercial!O9</f>
        <v>#DIV/0!</v>
      </c>
      <c r="AY6" s="54">
        <f>IFERROR(SUM((AX6*E6)/100),0)</f>
        <v>0</v>
      </c>
      <c r="AZ6" s="54">
        <f>IFERROR(SUM((AX6*F6)/100),0)</f>
        <v>0</v>
      </c>
      <c r="BA6" s="53" t="e">
        <f>Commercial!P9</f>
        <v>#DIV/0!</v>
      </c>
      <c r="BB6" s="54">
        <f>IFERROR(SUM((BA6*E6)/100),0)</f>
        <v>0</v>
      </c>
      <c r="BC6" s="54">
        <f>IFERROR(SUM((BA6*F6)/100),0)</f>
        <v>0</v>
      </c>
      <c r="BD6" s="53" t="e">
        <f>Commercial!Q9</f>
        <v>#DIV/0!</v>
      </c>
      <c r="BE6" s="54">
        <f>IFERROR(SUM((BD6*E6)/100),0)</f>
        <v>0</v>
      </c>
      <c r="BF6" s="54">
        <f>IFERROR(SUM((BD6*F6)/100),0)</f>
        <v>0</v>
      </c>
      <c r="BG6" s="53" t="e">
        <f>Commercial!R9</f>
        <v>#DIV/0!</v>
      </c>
      <c r="BH6" s="54">
        <f>IFERROR(SUM((BG6*E6)/100),0)</f>
        <v>0</v>
      </c>
      <c r="BI6" s="54">
        <f>IFERROR(SUM((BG6*F6)/100),0)</f>
        <v>0</v>
      </c>
      <c r="BJ6" s="53" t="e">
        <f>Commercial!S9</f>
        <v>#DIV/0!</v>
      </c>
      <c r="BK6" s="54">
        <f>IFERROR(SUM((BJ6*E6)/100),0)</f>
        <v>0</v>
      </c>
      <c r="BL6" s="54">
        <f>IFERROR(SUM((BJ6*F6)/100),0)</f>
        <v>0</v>
      </c>
      <c r="BM6" s="53" t="e">
        <f>Commercial!T9</f>
        <v>#DIV/0!</v>
      </c>
      <c r="BN6" s="54">
        <f>IFERROR(SUM((BM6*E6)/100),0)</f>
        <v>0</v>
      </c>
      <c r="BO6" s="54">
        <f>IFERROR(SUM((BM6*F6)/100),0)</f>
        <v>0</v>
      </c>
      <c r="BP6" s="53" t="e">
        <f>Commercial!U9</f>
        <v>#DIV/0!</v>
      </c>
      <c r="BQ6" s="54">
        <f>IFERROR(SUM((BP6*E6)/100),0)</f>
        <v>0</v>
      </c>
      <c r="BR6" s="54">
        <f>IFERROR(SUM((BP6*F6)/100),0)</f>
        <v>0</v>
      </c>
    </row>
    <row r="7" spans="1:70" ht="16" thickBot="1" x14ac:dyDescent="0.4">
      <c r="C7" s="55"/>
      <c r="D7" s="50"/>
      <c r="E7" s="74"/>
      <c r="F7" s="73" t="str">
        <f t="shared" ref="F7:F9" si="0">IF(E7="","",(100/$C$6)*E7)</f>
        <v/>
      </c>
      <c r="G7" s="52" t="str">
        <f t="shared" ref="G7:G9" si="1">+IF(F7="","",SUM(F7*10))</f>
        <v/>
      </c>
      <c r="H7" s="52" t="str">
        <f>IFERROR((IF(E7="","",SUM(E7/C6))),"")</f>
        <v/>
      </c>
      <c r="K7" s="53"/>
      <c r="L7" s="54">
        <f t="shared" ref="L7:L9" si="2">IFERROR(SUM((K7*E7)/100),0)</f>
        <v>0</v>
      </c>
      <c r="M7" s="54">
        <f t="shared" ref="M7:M9" si="3">IFERROR(SUM((K7*F7)/100),0)</f>
        <v>0</v>
      </c>
      <c r="N7" s="53"/>
      <c r="O7" s="54">
        <f t="shared" ref="O7:O9" si="4">IFERROR(SUM((N7*E7)/100),0)</f>
        <v>0</v>
      </c>
      <c r="P7" s="54">
        <f t="shared" ref="P7:P9" si="5">IFERROR(SUM((N7*F7)/100),0)</f>
        <v>0</v>
      </c>
      <c r="Q7" s="53"/>
      <c r="R7" s="54">
        <f t="shared" ref="R7:R9" si="6">IFERROR(SUM((Q7*E7)/100),0)</f>
        <v>0</v>
      </c>
      <c r="S7" s="54">
        <f t="shared" ref="S7:S9" si="7">IFERROR(SUM((Q7*F7)/100),0)</f>
        <v>0</v>
      </c>
      <c r="T7" s="53"/>
      <c r="U7" s="54">
        <f t="shared" ref="U7:U9" si="8">IFERROR(SUM((T7*E7)/100),0)</f>
        <v>0</v>
      </c>
      <c r="V7" s="54">
        <f t="shared" ref="V7:V9" si="9">IFERROR(SUM((T7*F7)/100),0)</f>
        <v>0</v>
      </c>
      <c r="W7" s="53"/>
      <c r="X7" s="54">
        <f t="shared" ref="X7:X9" si="10">IFERROR(SUM((W7*E7)/100),0)</f>
        <v>0</v>
      </c>
      <c r="Y7" s="54">
        <f t="shared" ref="Y7:Y9" si="11">IFERROR(SUM((W7*F7)/100),0)</f>
        <v>0</v>
      </c>
      <c r="Z7" s="53"/>
      <c r="AA7" s="54">
        <f t="shared" ref="AA7:AA9" si="12">IFERROR(SUM((Z7*E7)/100),0)</f>
        <v>0</v>
      </c>
      <c r="AB7" s="54">
        <f t="shared" ref="AB7:AB9" si="13">IFERROR(SUM((Z7*F7)/100),0)</f>
        <v>0</v>
      </c>
      <c r="AC7" s="53"/>
      <c r="AD7" s="54">
        <f t="shared" ref="AD7:AD9" si="14">IFERROR(SUM((AC7*E7)/100),0)</f>
        <v>0</v>
      </c>
      <c r="AE7" s="54">
        <f t="shared" ref="AE7:AE9" si="15">IFERROR(SUM((AC7*F7)/100),0)</f>
        <v>0</v>
      </c>
      <c r="AF7" s="53"/>
      <c r="AG7" s="54">
        <f t="shared" ref="AG7:AG9" si="16">IFERROR(SUM((AF7*E7)/100),0)</f>
        <v>0</v>
      </c>
      <c r="AH7" s="54">
        <f t="shared" ref="AH7:AH9" si="17">IFERROR(SUM((AF7*F7)/100),0)</f>
        <v>0</v>
      </c>
      <c r="AI7" s="53"/>
      <c r="AJ7" s="54">
        <f t="shared" ref="AJ7:AJ9" si="18">IFERROR(SUM((AI7*E7)/100),0)</f>
        <v>0</v>
      </c>
      <c r="AK7" s="54">
        <f t="shared" ref="AK7:AK9" si="19">IFERROR(SUM((AI7*F7)/100),0)</f>
        <v>0</v>
      </c>
      <c r="AL7" s="53"/>
      <c r="AM7" s="54">
        <f t="shared" ref="AM7:AM9" si="20">IFERROR(SUM((AL7*E7)/100),0)</f>
        <v>0</v>
      </c>
      <c r="AN7" s="54">
        <f t="shared" ref="AN7:AN9" si="21">IFERROR(SUM((AL7*F7)/100),0)</f>
        <v>0</v>
      </c>
      <c r="AO7" s="53"/>
      <c r="AP7" s="54">
        <f t="shared" ref="AP7:AP9" si="22">IFERROR(SUM((AO7*E7)/100),0)</f>
        <v>0</v>
      </c>
      <c r="AQ7" s="54">
        <f t="shared" ref="AQ7:AQ9" si="23">IFERROR(SUM((AO7*F7)/100),0)</f>
        <v>0</v>
      </c>
      <c r="AR7" s="53"/>
      <c r="AS7" s="54">
        <f t="shared" ref="AS7:AS9" si="24">IFERROR(SUM((AR7*E7)/100),0)</f>
        <v>0</v>
      </c>
      <c r="AT7" s="54">
        <f t="shared" ref="AT7:AT9" si="25">IFERROR(SUM((AR7*F7)/100),0)</f>
        <v>0</v>
      </c>
      <c r="AU7" s="53"/>
      <c r="AV7" s="54">
        <f t="shared" ref="AV7:AV9" si="26">IFERROR(SUM((AU7*G7)/100),0)</f>
        <v>0</v>
      </c>
      <c r="AW7" s="54">
        <f t="shared" ref="AW7:AW9" si="27">IFERROR(SUM((AU7*F7)/100),0)</f>
        <v>0</v>
      </c>
      <c r="AX7" s="53"/>
      <c r="AY7" s="54">
        <f t="shared" ref="AY7:AY9" si="28">IFERROR(SUM((AX7*E7)/100),0)</f>
        <v>0</v>
      </c>
      <c r="AZ7" s="54">
        <f t="shared" ref="AZ7:AZ9" si="29">IFERROR(SUM((AX7*F7)/100),0)</f>
        <v>0</v>
      </c>
      <c r="BA7" s="53"/>
      <c r="BB7" s="54">
        <f t="shared" ref="BB7:BB8" si="30">IFERROR(SUM((BA7*E7)/100),0)</f>
        <v>0</v>
      </c>
      <c r="BC7" s="54">
        <f t="shared" ref="BC7:BC9" si="31">IFERROR(SUM((BA7*F7)/100),0)</f>
        <v>0</v>
      </c>
      <c r="BD7" s="53"/>
      <c r="BE7" s="54">
        <f t="shared" ref="BE7:BE9" si="32">IFERROR(SUM((BD7*E7)/100),0)</f>
        <v>0</v>
      </c>
      <c r="BF7" s="54">
        <f t="shared" ref="BF7:BF9" si="33">IFERROR(SUM((BD7*F7)/100),0)</f>
        <v>0</v>
      </c>
      <c r="BG7" s="53"/>
      <c r="BH7" s="54">
        <f t="shared" ref="BH7:BH9" si="34">IFERROR(SUM((BG7*E7)/100),0)</f>
        <v>0</v>
      </c>
      <c r="BI7" s="54">
        <f t="shared" ref="BI7:BI9" si="35">IFERROR(SUM((BG7*F7)/100),0)</f>
        <v>0</v>
      </c>
      <c r="BJ7" s="53"/>
      <c r="BK7" s="54">
        <f t="shared" ref="BK7:BK9" si="36">IFERROR(SUM((BJ7*E7)/100),0)</f>
        <v>0</v>
      </c>
      <c r="BL7" s="54">
        <f t="shared" ref="BL7:BL9" si="37">IFERROR(SUM((BJ7*F7)/100),0)</f>
        <v>0</v>
      </c>
      <c r="BM7" s="53"/>
      <c r="BN7" s="54">
        <f t="shared" ref="BN7:BN9" si="38">IFERROR(SUM((BM7*E7)/100),0)</f>
        <v>0</v>
      </c>
      <c r="BO7" s="54">
        <f t="shared" ref="BO7:BO9" si="39">IFERROR(SUM((BM7*F7)/100),0)</f>
        <v>0</v>
      </c>
      <c r="BP7" s="53"/>
      <c r="BQ7" s="54">
        <f t="shared" ref="BQ7:BQ9" si="40">IFERROR(SUM((BP7*E7)/100),0)</f>
        <v>0</v>
      </c>
      <c r="BR7" s="54">
        <f t="shared" ref="BR7:BR9" si="41">IFERROR(SUM((BP7*F7)/100),0)</f>
        <v>0</v>
      </c>
    </row>
    <row r="8" spans="1:70" ht="16" thickBot="1" x14ac:dyDescent="0.4">
      <c r="C8" s="55"/>
      <c r="D8" s="50"/>
      <c r="E8" s="74"/>
      <c r="F8" s="73" t="str">
        <f t="shared" si="0"/>
        <v/>
      </c>
      <c r="G8" s="52" t="str">
        <f t="shared" si="1"/>
        <v/>
      </c>
      <c r="H8" s="52" t="str">
        <f>IFERROR((IF(E8="","",SUM(E8/C6))),"")</f>
        <v/>
      </c>
      <c r="K8" s="53"/>
      <c r="L8" s="54">
        <f t="shared" si="2"/>
        <v>0</v>
      </c>
      <c r="M8" s="54">
        <f t="shared" si="3"/>
        <v>0</v>
      </c>
      <c r="N8" s="53"/>
      <c r="O8" s="54">
        <f t="shared" si="4"/>
        <v>0</v>
      </c>
      <c r="P8" s="54">
        <f t="shared" si="5"/>
        <v>0</v>
      </c>
      <c r="Q8" s="53"/>
      <c r="R8" s="54">
        <f t="shared" si="6"/>
        <v>0</v>
      </c>
      <c r="S8" s="54">
        <f t="shared" si="7"/>
        <v>0</v>
      </c>
      <c r="T8" s="53"/>
      <c r="U8" s="54">
        <f t="shared" si="8"/>
        <v>0</v>
      </c>
      <c r="V8" s="54">
        <f t="shared" si="9"/>
        <v>0</v>
      </c>
      <c r="W8" s="53"/>
      <c r="X8" s="54">
        <f t="shared" si="10"/>
        <v>0</v>
      </c>
      <c r="Y8" s="54">
        <f t="shared" si="11"/>
        <v>0</v>
      </c>
      <c r="Z8" s="53"/>
      <c r="AA8" s="54">
        <f t="shared" si="12"/>
        <v>0</v>
      </c>
      <c r="AB8" s="54">
        <f t="shared" si="13"/>
        <v>0</v>
      </c>
      <c r="AC8" s="53"/>
      <c r="AD8" s="54">
        <f t="shared" si="14"/>
        <v>0</v>
      </c>
      <c r="AE8" s="54">
        <f t="shared" si="15"/>
        <v>0</v>
      </c>
      <c r="AF8" s="53"/>
      <c r="AG8" s="54">
        <f t="shared" si="16"/>
        <v>0</v>
      </c>
      <c r="AH8" s="54">
        <f t="shared" si="17"/>
        <v>0</v>
      </c>
      <c r="AI8" s="53"/>
      <c r="AJ8" s="54">
        <f t="shared" si="18"/>
        <v>0</v>
      </c>
      <c r="AK8" s="54">
        <f t="shared" si="19"/>
        <v>0</v>
      </c>
      <c r="AL8" s="53"/>
      <c r="AM8" s="54">
        <f t="shared" si="20"/>
        <v>0</v>
      </c>
      <c r="AN8" s="54">
        <f t="shared" si="21"/>
        <v>0</v>
      </c>
      <c r="AO8" s="53"/>
      <c r="AP8" s="54">
        <f t="shared" si="22"/>
        <v>0</v>
      </c>
      <c r="AQ8" s="54">
        <f t="shared" si="23"/>
        <v>0</v>
      </c>
      <c r="AR8" s="53"/>
      <c r="AS8" s="54">
        <f t="shared" si="24"/>
        <v>0</v>
      </c>
      <c r="AT8" s="54">
        <f t="shared" si="25"/>
        <v>0</v>
      </c>
      <c r="AU8" s="53"/>
      <c r="AV8" s="54">
        <f t="shared" si="26"/>
        <v>0</v>
      </c>
      <c r="AW8" s="54">
        <f t="shared" si="27"/>
        <v>0</v>
      </c>
      <c r="AX8" s="53"/>
      <c r="AY8" s="54">
        <f t="shared" si="28"/>
        <v>0</v>
      </c>
      <c r="AZ8" s="54">
        <f t="shared" si="29"/>
        <v>0</v>
      </c>
      <c r="BA8" s="53"/>
      <c r="BB8" s="54">
        <f t="shared" si="30"/>
        <v>0</v>
      </c>
      <c r="BC8" s="54">
        <f t="shared" si="31"/>
        <v>0</v>
      </c>
      <c r="BD8" s="53"/>
      <c r="BE8" s="54">
        <f t="shared" si="32"/>
        <v>0</v>
      </c>
      <c r="BF8" s="54">
        <f t="shared" si="33"/>
        <v>0</v>
      </c>
      <c r="BG8" s="53"/>
      <c r="BH8" s="54">
        <f t="shared" si="34"/>
        <v>0</v>
      </c>
      <c r="BI8" s="54">
        <f t="shared" si="35"/>
        <v>0</v>
      </c>
      <c r="BJ8" s="53"/>
      <c r="BK8" s="54">
        <f t="shared" si="36"/>
        <v>0</v>
      </c>
      <c r="BL8" s="54">
        <f t="shared" si="37"/>
        <v>0</v>
      </c>
      <c r="BM8" s="53"/>
      <c r="BN8" s="54">
        <f t="shared" si="38"/>
        <v>0</v>
      </c>
      <c r="BO8" s="54">
        <f t="shared" si="39"/>
        <v>0</v>
      </c>
      <c r="BP8" s="53"/>
      <c r="BQ8" s="54">
        <f t="shared" si="40"/>
        <v>0</v>
      </c>
      <c r="BR8" s="54">
        <f t="shared" si="41"/>
        <v>0</v>
      </c>
    </row>
    <row r="9" spans="1:70" ht="16" thickBot="1" x14ac:dyDescent="0.4">
      <c r="C9" s="55"/>
      <c r="D9" s="50"/>
      <c r="E9" s="74"/>
      <c r="F9" s="73" t="str">
        <f t="shared" si="0"/>
        <v/>
      </c>
      <c r="G9" s="52" t="str">
        <f t="shared" si="1"/>
        <v/>
      </c>
      <c r="H9" s="52" t="str">
        <f>IFERROR((IF(E9="","",SUM(E9/C6))),"")</f>
        <v/>
      </c>
      <c r="K9" s="53"/>
      <c r="L9" s="54">
        <f t="shared" si="2"/>
        <v>0</v>
      </c>
      <c r="M9" s="54">
        <f t="shared" si="3"/>
        <v>0</v>
      </c>
      <c r="N9" s="53"/>
      <c r="O9" s="54">
        <f t="shared" si="4"/>
        <v>0</v>
      </c>
      <c r="P9" s="54">
        <f t="shared" si="5"/>
        <v>0</v>
      </c>
      <c r="Q9" s="53"/>
      <c r="R9" s="54">
        <f t="shared" si="6"/>
        <v>0</v>
      </c>
      <c r="S9" s="54">
        <f t="shared" si="7"/>
        <v>0</v>
      </c>
      <c r="T9" s="53"/>
      <c r="U9" s="54">
        <f t="shared" si="8"/>
        <v>0</v>
      </c>
      <c r="V9" s="54">
        <f t="shared" si="9"/>
        <v>0</v>
      </c>
      <c r="W9" s="53"/>
      <c r="X9" s="54">
        <f t="shared" si="10"/>
        <v>0</v>
      </c>
      <c r="Y9" s="54">
        <f t="shared" si="11"/>
        <v>0</v>
      </c>
      <c r="Z9" s="53"/>
      <c r="AA9" s="54">
        <f t="shared" si="12"/>
        <v>0</v>
      </c>
      <c r="AB9" s="54">
        <f t="shared" si="13"/>
        <v>0</v>
      </c>
      <c r="AC9" s="53"/>
      <c r="AD9" s="54">
        <f t="shared" si="14"/>
        <v>0</v>
      </c>
      <c r="AE9" s="54">
        <f t="shared" si="15"/>
        <v>0</v>
      </c>
      <c r="AF9" s="53"/>
      <c r="AG9" s="54">
        <f t="shared" si="16"/>
        <v>0</v>
      </c>
      <c r="AH9" s="54">
        <f t="shared" si="17"/>
        <v>0</v>
      </c>
      <c r="AI9" s="53"/>
      <c r="AJ9" s="54">
        <f t="shared" si="18"/>
        <v>0</v>
      </c>
      <c r="AK9" s="54">
        <f t="shared" si="19"/>
        <v>0</v>
      </c>
      <c r="AL9" s="53"/>
      <c r="AM9" s="54">
        <f t="shared" si="20"/>
        <v>0</v>
      </c>
      <c r="AN9" s="54">
        <f t="shared" si="21"/>
        <v>0</v>
      </c>
      <c r="AO9" s="53"/>
      <c r="AP9" s="54">
        <f t="shared" si="22"/>
        <v>0</v>
      </c>
      <c r="AQ9" s="54">
        <f t="shared" si="23"/>
        <v>0</v>
      </c>
      <c r="AR9" s="53"/>
      <c r="AS9" s="54">
        <f t="shared" si="24"/>
        <v>0</v>
      </c>
      <c r="AT9" s="54">
        <f t="shared" si="25"/>
        <v>0</v>
      </c>
      <c r="AU9" s="53"/>
      <c r="AV9" s="54">
        <f t="shared" si="26"/>
        <v>0</v>
      </c>
      <c r="AW9" s="54">
        <f t="shared" si="27"/>
        <v>0</v>
      </c>
      <c r="AX9" s="53"/>
      <c r="AY9" s="54">
        <f t="shared" si="28"/>
        <v>0</v>
      </c>
      <c r="AZ9" s="54">
        <f t="shared" si="29"/>
        <v>0</v>
      </c>
      <c r="BA9" s="53"/>
      <c r="BB9" s="54">
        <f>IFERROR(SUM((BA9*E9)/100),0)</f>
        <v>0</v>
      </c>
      <c r="BC9" s="54">
        <f t="shared" si="31"/>
        <v>0</v>
      </c>
      <c r="BD9" s="53"/>
      <c r="BE9" s="54">
        <f t="shared" si="32"/>
        <v>0</v>
      </c>
      <c r="BF9" s="54">
        <f t="shared" si="33"/>
        <v>0</v>
      </c>
      <c r="BG9" s="53"/>
      <c r="BH9" s="54">
        <f t="shared" si="34"/>
        <v>0</v>
      </c>
      <c r="BI9" s="54">
        <f t="shared" si="35"/>
        <v>0</v>
      </c>
      <c r="BJ9" s="53"/>
      <c r="BK9" s="54">
        <f t="shared" si="36"/>
        <v>0</v>
      </c>
      <c r="BL9" s="54">
        <f t="shared" si="37"/>
        <v>0</v>
      </c>
      <c r="BM9" s="53"/>
      <c r="BN9" s="54">
        <f t="shared" si="38"/>
        <v>0</v>
      </c>
      <c r="BO9" s="54">
        <f t="shared" si="39"/>
        <v>0</v>
      </c>
      <c r="BP9" s="53"/>
      <c r="BQ9" s="54">
        <f t="shared" si="40"/>
        <v>0</v>
      </c>
      <c r="BR9" s="54">
        <f t="shared" si="41"/>
        <v>0</v>
      </c>
    </row>
    <row r="10" spans="1:70" ht="44.25" customHeight="1" thickBot="1" x14ac:dyDescent="0.4">
      <c r="A10" s="56" t="s">
        <v>6</v>
      </c>
      <c r="B10" s="57"/>
      <c r="C10" s="57"/>
      <c r="D10" s="58"/>
      <c r="E10" s="59">
        <f>IF(SUM(E6:E9)&lt;&gt;C6,"Error, Please check Column C",SUM(E6:E9))</f>
        <v>20</v>
      </c>
      <c r="F10" s="60">
        <f>SUM(F6:F9)</f>
        <v>100</v>
      </c>
      <c r="G10" s="60" t="str">
        <f>IF(SUM(G6:G9)&lt;&gt;100,"Error, Please ensure weights add to 100",SUM(G6:G9))</f>
        <v>Error, Please ensure weights add to 100</v>
      </c>
      <c r="H10" s="59">
        <f>SUM(H6:H9)</f>
        <v>1</v>
      </c>
      <c r="K10" s="61"/>
      <c r="L10" s="61">
        <f>SUM(L6:L9)</f>
        <v>19.295111744457937</v>
      </c>
      <c r="M10" s="61">
        <f>SUM(M6:M9)</f>
        <v>96.475558722289676</v>
      </c>
      <c r="N10" s="61"/>
      <c r="O10" s="61">
        <f>SUM(O6:O9)</f>
        <v>19.415818838201513</v>
      </c>
      <c r="P10" s="61">
        <f>SUM(P6:P9)</f>
        <v>97.079094191007556</v>
      </c>
      <c r="Q10" s="61"/>
      <c r="R10" s="61">
        <f>SUM(R6:R9)</f>
        <v>19.346464417779792</v>
      </c>
      <c r="S10" s="61">
        <f>SUM(S6:S9)</f>
        <v>96.73232208889894</v>
      </c>
      <c r="T10" s="61"/>
      <c r="U10" s="61">
        <f>SUM(U6:U9)</f>
        <v>19.938040364498942</v>
      </c>
      <c r="V10" s="61">
        <f>SUM(V6:V9)</f>
        <v>99.690201822494714</v>
      </c>
      <c r="W10" s="61"/>
      <c r="X10" s="61">
        <f>SUM(X6:X9)</f>
        <v>20</v>
      </c>
      <c r="Y10" s="61">
        <f>SUM(Y6:Y9)</f>
        <v>100</v>
      </c>
      <c r="Z10" s="61"/>
      <c r="AA10" s="61">
        <f>SUM(AA6:AA9)</f>
        <v>0</v>
      </c>
      <c r="AB10" s="61">
        <f>SUM(AB6:AB9)</f>
        <v>0</v>
      </c>
      <c r="AC10" s="61"/>
      <c r="AD10" s="61">
        <f>SUM(AD6:AD9)</f>
        <v>0</v>
      </c>
      <c r="AE10" s="61">
        <f>SUM(AE6:AE9)</f>
        <v>0</v>
      </c>
      <c r="AF10" s="61"/>
      <c r="AG10" s="61">
        <f>SUM(AG6:AG9)</f>
        <v>0</v>
      </c>
      <c r="AH10" s="61">
        <f>SUM(AH6:AH9)</f>
        <v>0</v>
      </c>
      <c r="AI10" s="61"/>
      <c r="AJ10" s="61">
        <f>SUM(AJ6:AJ9)</f>
        <v>0</v>
      </c>
      <c r="AK10" s="61">
        <f>SUM(AK6:AK9)</f>
        <v>0</v>
      </c>
      <c r="AL10" s="61"/>
      <c r="AM10" s="61">
        <f>SUM(AM6:AM9)</f>
        <v>0</v>
      </c>
      <c r="AN10" s="61">
        <f>SUM(AN6:AN9)</f>
        <v>0</v>
      </c>
      <c r="AO10" s="61"/>
      <c r="AP10" s="61">
        <f>SUM(AP6:AP9)</f>
        <v>0</v>
      </c>
      <c r="AQ10" s="61">
        <f>SUM(AQ6:AQ9)</f>
        <v>0</v>
      </c>
      <c r="AR10" s="61"/>
      <c r="AS10" s="61">
        <f>SUM(AS6:AS9)</f>
        <v>0</v>
      </c>
      <c r="AT10" s="61">
        <f>SUM(AT6:AT9)</f>
        <v>0</v>
      </c>
      <c r="AU10" s="61"/>
      <c r="AV10" s="61">
        <f t="shared" ref="AV10" si="42">SUM(AV6:AV9)</f>
        <v>0</v>
      </c>
      <c r="AW10" s="61">
        <f>SUM(AW6:AW9)</f>
        <v>0</v>
      </c>
      <c r="AX10" s="61"/>
      <c r="AY10" s="61">
        <f t="shared" ref="AY10" si="43">SUM(AY6:AY9)</f>
        <v>0</v>
      </c>
      <c r="AZ10" s="61">
        <f>SUM(AZ6:AZ9)</f>
        <v>0</v>
      </c>
      <c r="BA10" s="61"/>
      <c r="BB10" s="61">
        <f t="shared" ref="BB10" si="44">SUM(BB6:BB9)</f>
        <v>0</v>
      </c>
      <c r="BC10" s="61">
        <f>SUM(BC6:BC9)</f>
        <v>0</v>
      </c>
      <c r="BD10" s="61"/>
      <c r="BE10" s="61">
        <f>SUM(BE6:BE9)</f>
        <v>0</v>
      </c>
      <c r="BF10" s="61">
        <f>SUM(BF6:BF9)</f>
        <v>0</v>
      </c>
      <c r="BG10" s="61"/>
      <c r="BH10" s="61">
        <f>SUM(BH6:BH9)</f>
        <v>0</v>
      </c>
      <c r="BI10" s="61">
        <f>SUM(BI6:BI9)</f>
        <v>0</v>
      </c>
      <c r="BJ10" s="61"/>
      <c r="BK10" s="61">
        <f t="shared" ref="BK10" si="45">SUM(BK6:BK9)</f>
        <v>0</v>
      </c>
      <c r="BL10" s="61">
        <f>SUM(BL6:BL9)</f>
        <v>0</v>
      </c>
      <c r="BM10" s="61"/>
      <c r="BN10" s="61">
        <f t="shared" ref="BN10" si="46">SUM(BN6:BN9)</f>
        <v>0</v>
      </c>
      <c r="BO10" s="61">
        <f>SUM(BO6:BO9)</f>
        <v>0</v>
      </c>
      <c r="BP10" s="61"/>
      <c r="BQ10" s="61">
        <f t="shared" ref="BQ10" si="47">SUM(BQ6:BQ9)</f>
        <v>0</v>
      </c>
      <c r="BR10" s="61">
        <f>SUM(BR6:BR9)</f>
        <v>0</v>
      </c>
    </row>
    <row r="11" spans="1:70" ht="16" thickBot="1" x14ac:dyDescent="0.4">
      <c r="A11" s="50" t="s">
        <v>99</v>
      </c>
      <c r="B11" s="50">
        <v>8</v>
      </c>
      <c r="C11" s="51">
        <f>SUM(B11*10)</f>
        <v>80</v>
      </c>
      <c r="D11" s="62" t="s">
        <v>117</v>
      </c>
      <c r="E11" s="63">
        <v>30</v>
      </c>
      <c r="F11" s="72">
        <f>IF(E11="","",(100/$C$11)*E11)</f>
        <v>37.5</v>
      </c>
      <c r="G11" s="64">
        <f>IF(F11="","",SUM(F11*10))</f>
        <v>375</v>
      </c>
      <c r="H11" s="54">
        <f>IFERROR((IF(E11="","",SUM(E11/C11))),"")</f>
        <v>0.375</v>
      </c>
      <c r="K11" s="53">
        <v>100</v>
      </c>
      <c r="L11" s="54">
        <f>IFERROR(SUM((K11*E11)/100),0)</f>
        <v>30</v>
      </c>
      <c r="M11" s="54">
        <f>IFERROR(SUM((K11*F11)/100),0)</f>
        <v>37.5</v>
      </c>
      <c r="N11" s="53">
        <v>40</v>
      </c>
      <c r="O11" s="54">
        <f>IFERROR(SUM((N11*E11)/100),0)</f>
        <v>12</v>
      </c>
      <c r="P11" s="54">
        <f>IFERROR(SUM((N11*F11)/100),0)</f>
        <v>15</v>
      </c>
      <c r="Q11" s="53">
        <v>80</v>
      </c>
      <c r="R11" s="54">
        <f>IFERROR(SUM((Q11*E11)/100),0)</f>
        <v>24</v>
      </c>
      <c r="S11" s="54">
        <f>IFERROR(SUM((Q11*F11)/100),0)</f>
        <v>30</v>
      </c>
      <c r="T11" s="53">
        <v>40</v>
      </c>
      <c r="U11" s="54">
        <f>IFERROR(SUM((T11*E11)/100),0)</f>
        <v>12</v>
      </c>
      <c r="V11" s="54">
        <f>IFERROR(SUM((T11*F11)/100),0)</f>
        <v>15</v>
      </c>
      <c r="W11" s="53">
        <v>60</v>
      </c>
      <c r="X11" s="54">
        <f>IFERROR(SUM((W11*E11)/100),0)</f>
        <v>18</v>
      </c>
      <c r="Y11" s="54">
        <f>IFERROR(SUM((W11*F11)/100),0)</f>
        <v>22.5</v>
      </c>
      <c r="Z11" s="53"/>
      <c r="AA11" s="54">
        <f>IFERROR(SUM((Z11*E11)/100),0)</f>
        <v>0</v>
      </c>
      <c r="AB11" s="54">
        <f>IFERROR(SUM((Z11*F11)/100),0)</f>
        <v>0</v>
      </c>
      <c r="AC11" s="53"/>
      <c r="AD11" s="54">
        <f>IFERROR(SUM((AC11*E11)/100),0)</f>
        <v>0</v>
      </c>
      <c r="AE11" s="54">
        <f>IFERROR(SUM((AC11*F11)/100),0)</f>
        <v>0</v>
      </c>
      <c r="AF11" s="53"/>
      <c r="AG11" s="54">
        <f>IFERROR(SUM((AF11*E11)/100),0)</f>
        <v>0</v>
      </c>
      <c r="AH11" s="54">
        <f>IFERROR(SUM((AF11*F11)/100),0)</f>
        <v>0</v>
      </c>
      <c r="AI11" s="53"/>
      <c r="AJ11" s="54">
        <f>IFERROR(SUM((AI11*E11)/100),0)</f>
        <v>0</v>
      </c>
      <c r="AK11" s="54">
        <f>IFERROR(SUM((AI11*F11)/100),0)</f>
        <v>0</v>
      </c>
      <c r="AL11" s="53"/>
      <c r="AM11" s="54">
        <f>IFERROR(SUM((AL11*E11)/100),0)</f>
        <v>0</v>
      </c>
      <c r="AN11" s="54">
        <f>IFERROR(SUM((AL11*F11)/100),0)</f>
        <v>0</v>
      </c>
      <c r="AO11" s="53"/>
      <c r="AP11" s="54">
        <f>IFERROR(SUM((AO11*E11)/100),0)</f>
        <v>0</v>
      </c>
      <c r="AQ11" s="54">
        <f>IFERROR(SUM((AO11*F11)/100),0)</f>
        <v>0</v>
      </c>
      <c r="AR11" s="53"/>
      <c r="AS11" s="54">
        <f>IFERROR(SUM((AR11*E11)/100),0)</f>
        <v>0</v>
      </c>
      <c r="AT11" s="54">
        <f>IFERROR(SUM((AR11*F11)/100),0)</f>
        <v>0</v>
      </c>
      <c r="AU11" s="53"/>
      <c r="AV11" s="54">
        <f>IFERROR(SUM((AU11*E11)/100),0)</f>
        <v>0</v>
      </c>
      <c r="AW11" s="54">
        <f>IFERROR(SUM((AU11*F11)/100),0)</f>
        <v>0</v>
      </c>
      <c r="AX11" s="53"/>
      <c r="AY11" s="54">
        <f>IFERROR(SUM((AX11*E11)/100),0)</f>
        <v>0</v>
      </c>
      <c r="AZ11" s="54">
        <f>IFERROR(SUM((AX11*F11)/100),0)</f>
        <v>0</v>
      </c>
      <c r="BA11" s="53"/>
      <c r="BB11" s="54">
        <f>IFERROR(SUM((BA11*E11)/100),0)</f>
        <v>0</v>
      </c>
      <c r="BC11" s="54">
        <f>IFERROR(SUM((BA11*F11)/100),0)</f>
        <v>0</v>
      </c>
      <c r="BD11" s="53"/>
      <c r="BE11" s="54">
        <f>IFERROR(SUM((BD11*E11)/100),0)</f>
        <v>0</v>
      </c>
      <c r="BF11" s="54">
        <f>IFERROR(SUM((BD11*F11)/100),0)</f>
        <v>0</v>
      </c>
      <c r="BG11" s="53"/>
      <c r="BH11" s="54">
        <f>IFERROR(SUM((BG11*E11)/100),0)</f>
        <v>0</v>
      </c>
      <c r="BI11" s="54">
        <f>IFERROR(SUM((BG11*F11)/100),0)</f>
        <v>0</v>
      </c>
      <c r="BJ11" s="53"/>
      <c r="BK11" s="54">
        <f>IFERROR(SUM((BJ11*E11)/100),0)</f>
        <v>0</v>
      </c>
      <c r="BL11" s="54">
        <f>IFERROR(SUM((BJ11*F11)/100),0)</f>
        <v>0</v>
      </c>
      <c r="BM11" s="53"/>
      <c r="BN11" s="54">
        <f>IFERROR(SUM((BM11*E11)/100),0)</f>
        <v>0</v>
      </c>
      <c r="BO11" s="54">
        <f>IFERROR(SUM((BM11*F11)/100),0)</f>
        <v>0</v>
      </c>
      <c r="BP11" s="53"/>
      <c r="BQ11" s="54">
        <f>IFERROR(SUM((BP11*E11)/100),0)</f>
        <v>0</v>
      </c>
      <c r="BR11" s="54">
        <f>IFERROR(SUM((BP11*F11)/100),0)</f>
        <v>0</v>
      </c>
    </row>
    <row r="12" spans="1:70" ht="16" thickBot="1" x14ac:dyDescent="0.4">
      <c r="C12" s="55"/>
      <c r="D12" s="62" t="s">
        <v>118</v>
      </c>
      <c r="E12" s="63">
        <v>20</v>
      </c>
      <c r="F12" s="72">
        <f t="shared" ref="F12:F21" si="48">IF(E12="","",(100/$C$11)*E12)</f>
        <v>25</v>
      </c>
      <c r="G12" s="64">
        <f>IF(F12="","",SUM(F12*10))</f>
        <v>250</v>
      </c>
      <c r="H12" s="54">
        <f>IFERROR((IF(E12="","",SUM(E12/C11))),"")</f>
        <v>0.25</v>
      </c>
      <c r="K12" s="53">
        <v>100</v>
      </c>
      <c r="L12" s="54">
        <f t="shared" ref="L12:L21" si="49">IFERROR(SUM((K12*E12)/100),0)</f>
        <v>20</v>
      </c>
      <c r="M12" s="54">
        <f t="shared" ref="M12:M21" si="50">IFERROR(SUM((K12*F12)/100),0)</f>
        <v>25</v>
      </c>
      <c r="N12" s="53">
        <v>60</v>
      </c>
      <c r="O12" s="54">
        <f t="shared" ref="O12:O21" si="51">IFERROR(SUM((N12*E12)/100),0)</f>
        <v>12</v>
      </c>
      <c r="P12" s="54">
        <f t="shared" ref="P12:P21" si="52">IFERROR(SUM((N12*F12)/100),0)</f>
        <v>15</v>
      </c>
      <c r="Q12" s="53">
        <v>80</v>
      </c>
      <c r="R12" s="54">
        <f t="shared" ref="R12:R21" si="53">IFERROR(SUM((Q12*E12)/100),0)</f>
        <v>16</v>
      </c>
      <c r="S12" s="54">
        <f t="shared" ref="S12:S21" si="54">IFERROR(SUM((Q12*F12)/100),0)</f>
        <v>20</v>
      </c>
      <c r="T12" s="53">
        <v>60</v>
      </c>
      <c r="U12" s="54">
        <f t="shared" ref="U12:U21" si="55">IFERROR(SUM((T12*E12)/100),0)</f>
        <v>12</v>
      </c>
      <c r="V12" s="54">
        <f t="shared" ref="V12:V21" si="56">IFERROR(SUM((T12*F12)/100),0)</f>
        <v>15</v>
      </c>
      <c r="W12" s="53">
        <v>40</v>
      </c>
      <c r="X12" s="54">
        <f t="shared" ref="X12:X21" si="57">IFERROR(SUM((W12*E12)/100),0)</f>
        <v>8</v>
      </c>
      <c r="Y12" s="54">
        <f t="shared" ref="Y12:Y21" si="58">IFERROR(SUM((W12*F12)/100),0)</f>
        <v>10</v>
      </c>
      <c r="Z12" s="53"/>
      <c r="AA12" s="54">
        <f t="shared" ref="AA12:AA21" si="59">IFERROR(SUM((Z12*E12)/100),0)</f>
        <v>0</v>
      </c>
      <c r="AB12" s="54">
        <f t="shared" ref="AB12:AB21" si="60">IFERROR(SUM((Z12*F12)/100),0)</f>
        <v>0</v>
      </c>
      <c r="AC12" s="53"/>
      <c r="AD12" s="54">
        <f t="shared" ref="AD12:AD21" si="61">IFERROR(SUM((AC12*E12)/100),0)</f>
        <v>0</v>
      </c>
      <c r="AE12" s="54">
        <f t="shared" ref="AE12:AE21" si="62">IFERROR(SUM((AC12*F12)/100),0)</f>
        <v>0</v>
      </c>
      <c r="AF12" s="53"/>
      <c r="AG12" s="54">
        <f t="shared" ref="AG12:AG21" si="63">IFERROR(SUM((AF12*E12)/100),0)</f>
        <v>0</v>
      </c>
      <c r="AH12" s="54">
        <f t="shared" ref="AH12:AH21" si="64">IFERROR(SUM((AF12*F12)/100),0)</f>
        <v>0</v>
      </c>
      <c r="AI12" s="53"/>
      <c r="AJ12" s="54">
        <f t="shared" ref="AJ12:AJ21" si="65">IFERROR(SUM((AI12*E12)/100),0)</f>
        <v>0</v>
      </c>
      <c r="AK12" s="54">
        <f t="shared" ref="AK12:AK21" si="66">IFERROR(SUM((AI12*F12)/100),0)</f>
        <v>0</v>
      </c>
      <c r="AL12" s="53"/>
      <c r="AM12" s="54">
        <f t="shared" ref="AM12:AM21" si="67">IFERROR(SUM((AL12*E12)/100),0)</f>
        <v>0</v>
      </c>
      <c r="AN12" s="54">
        <f t="shared" ref="AN12:AN21" si="68">IFERROR(SUM((AL12*F12)/100),0)</f>
        <v>0</v>
      </c>
      <c r="AO12" s="53"/>
      <c r="AP12" s="54">
        <f t="shared" ref="AP12:AP21" si="69">IFERROR(SUM((AO12*E12)/100),0)</f>
        <v>0</v>
      </c>
      <c r="AQ12" s="54">
        <f t="shared" ref="AQ12:AQ21" si="70">IFERROR(SUM((AO12*F12)/100),0)</f>
        <v>0</v>
      </c>
      <c r="AR12" s="53"/>
      <c r="AS12" s="54">
        <f t="shared" ref="AS12:AS21" si="71">IFERROR(SUM((AR12*E12)/100),0)</f>
        <v>0</v>
      </c>
      <c r="AT12" s="54">
        <f t="shared" ref="AT12:AT21" si="72">IFERROR(SUM((AR12*F12)/100),0)</f>
        <v>0</v>
      </c>
      <c r="AU12" s="53"/>
      <c r="AV12" s="54">
        <f t="shared" ref="AV12:AV21" si="73">IFERROR(SUM((AU12*E12)/100),0)</f>
        <v>0</v>
      </c>
      <c r="AW12" s="54">
        <f t="shared" ref="AW12:AW21" si="74">IFERROR(SUM((AU12*F12)/100),0)</f>
        <v>0</v>
      </c>
      <c r="AX12" s="53"/>
      <c r="AY12" s="54">
        <f t="shared" ref="AY12:AY21" si="75">IFERROR(SUM((AX12*E12)/100),0)</f>
        <v>0</v>
      </c>
      <c r="AZ12" s="54">
        <f t="shared" ref="AZ12:AZ21" si="76">IFERROR(SUM((AX12*F12)/100),0)</f>
        <v>0</v>
      </c>
      <c r="BA12" s="53"/>
      <c r="BB12" s="54">
        <f t="shared" ref="BB12:BB21" si="77">IFERROR(SUM((BA12*E12)/100),0)</f>
        <v>0</v>
      </c>
      <c r="BC12" s="54">
        <f t="shared" ref="BC12:BC21" si="78">IFERROR(SUM((BA12*F12)/100),0)</f>
        <v>0</v>
      </c>
      <c r="BD12" s="53"/>
      <c r="BE12" s="54">
        <f t="shared" ref="BE12:BE21" si="79">IFERROR(SUM((BD12*E12)/100),0)</f>
        <v>0</v>
      </c>
      <c r="BF12" s="54">
        <f t="shared" ref="BF12:BF21" si="80">IFERROR(SUM((BD12*F12)/100),0)</f>
        <v>0</v>
      </c>
      <c r="BG12" s="53"/>
      <c r="BH12" s="54">
        <f t="shared" ref="BH12:BH21" si="81">IFERROR(SUM((BG12*E12)/100),0)</f>
        <v>0</v>
      </c>
      <c r="BI12" s="54">
        <f t="shared" ref="BI12:BI21" si="82">IFERROR(SUM((BG12*F12)/100),0)</f>
        <v>0</v>
      </c>
      <c r="BJ12" s="53"/>
      <c r="BK12" s="54">
        <f t="shared" ref="BK12:BK21" si="83">IFERROR(SUM((BJ12*E12)/100),0)</f>
        <v>0</v>
      </c>
      <c r="BL12" s="54">
        <f t="shared" ref="BL12:BL21" si="84">IFERROR(SUM((BJ12*F12)/100),0)</f>
        <v>0</v>
      </c>
      <c r="BM12" s="53"/>
      <c r="BN12" s="54">
        <f t="shared" ref="BN12:BN20" si="85">IFERROR(SUM((BM12*E12)/100),0)</f>
        <v>0</v>
      </c>
      <c r="BO12" s="54">
        <f t="shared" ref="BO12:BO21" si="86">IFERROR(SUM((BM12*F12)/100),0)</f>
        <v>0</v>
      </c>
      <c r="BP12" s="53"/>
      <c r="BQ12" s="54">
        <f t="shared" ref="BQ12:BQ21" si="87">IFERROR(SUM((BP12*E12)/100),0)</f>
        <v>0</v>
      </c>
      <c r="BR12" s="54">
        <f t="shared" ref="BR12:BR21" si="88">IFERROR(SUM((BP12*F12)/100),0)</f>
        <v>0</v>
      </c>
    </row>
    <row r="13" spans="1:70" ht="16" thickBot="1" x14ac:dyDescent="0.4">
      <c r="C13" s="55"/>
      <c r="D13" s="62" t="s">
        <v>119</v>
      </c>
      <c r="E13" s="63">
        <v>15</v>
      </c>
      <c r="F13" s="72">
        <f t="shared" si="48"/>
        <v>18.75</v>
      </c>
      <c r="G13" s="64">
        <f t="shared" ref="G13:G21" si="89">IF(F13="","",SUM(F13*10))</f>
        <v>187.5</v>
      </c>
      <c r="H13" s="54">
        <f>IFERROR((IF(E13="","",SUM(E13/C11))),"")</f>
        <v>0.1875</v>
      </c>
      <c r="K13" s="53">
        <v>100</v>
      </c>
      <c r="L13" s="54">
        <f t="shared" si="49"/>
        <v>15</v>
      </c>
      <c r="M13" s="54">
        <f t="shared" si="50"/>
        <v>18.75</v>
      </c>
      <c r="N13" s="53">
        <v>60</v>
      </c>
      <c r="O13" s="54">
        <f t="shared" si="51"/>
        <v>9</v>
      </c>
      <c r="P13" s="54">
        <f t="shared" si="52"/>
        <v>11.25</v>
      </c>
      <c r="Q13" s="53">
        <v>80</v>
      </c>
      <c r="R13" s="54">
        <f t="shared" si="53"/>
        <v>12</v>
      </c>
      <c r="S13" s="54">
        <f t="shared" si="54"/>
        <v>15</v>
      </c>
      <c r="T13" s="53">
        <v>60</v>
      </c>
      <c r="U13" s="54">
        <f t="shared" si="55"/>
        <v>9</v>
      </c>
      <c r="V13" s="54">
        <f t="shared" si="56"/>
        <v>11.25</v>
      </c>
      <c r="W13" s="53">
        <v>60</v>
      </c>
      <c r="X13" s="54">
        <f t="shared" si="57"/>
        <v>9</v>
      </c>
      <c r="Y13" s="54">
        <f t="shared" si="58"/>
        <v>11.25</v>
      </c>
      <c r="Z13" s="53"/>
      <c r="AA13" s="54">
        <f t="shared" si="59"/>
        <v>0</v>
      </c>
      <c r="AB13" s="54">
        <f t="shared" si="60"/>
        <v>0</v>
      </c>
      <c r="AC13" s="53"/>
      <c r="AD13" s="54">
        <f t="shared" si="61"/>
        <v>0</v>
      </c>
      <c r="AE13" s="54">
        <f t="shared" si="62"/>
        <v>0</v>
      </c>
      <c r="AF13" s="53"/>
      <c r="AG13" s="54">
        <f t="shared" si="63"/>
        <v>0</v>
      </c>
      <c r="AH13" s="54">
        <f t="shared" si="64"/>
        <v>0</v>
      </c>
      <c r="AI13" s="53"/>
      <c r="AJ13" s="54">
        <f t="shared" si="65"/>
        <v>0</v>
      </c>
      <c r="AK13" s="54">
        <f t="shared" si="66"/>
        <v>0</v>
      </c>
      <c r="AL13" s="53"/>
      <c r="AM13" s="54">
        <f t="shared" si="67"/>
        <v>0</v>
      </c>
      <c r="AN13" s="54">
        <f t="shared" si="68"/>
        <v>0</v>
      </c>
      <c r="AO13" s="53"/>
      <c r="AP13" s="54">
        <f t="shared" si="69"/>
        <v>0</v>
      </c>
      <c r="AQ13" s="54">
        <f t="shared" si="70"/>
        <v>0</v>
      </c>
      <c r="AR13" s="53"/>
      <c r="AS13" s="54">
        <f t="shared" si="71"/>
        <v>0</v>
      </c>
      <c r="AT13" s="54">
        <f t="shared" si="72"/>
        <v>0</v>
      </c>
      <c r="AU13" s="53"/>
      <c r="AV13" s="54">
        <f t="shared" si="73"/>
        <v>0</v>
      </c>
      <c r="AW13" s="54">
        <f t="shared" si="74"/>
        <v>0</v>
      </c>
      <c r="AX13" s="53"/>
      <c r="AY13" s="54">
        <f t="shared" si="75"/>
        <v>0</v>
      </c>
      <c r="AZ13" s="54">
        <f t="shared" si="76"/>
        <v>0</v>
      </c>
      <c r="BA13" s="53"/>
      <c r="BB13" s="54">
        <f t="shared" si="77"/>
        <v>0</v>
      </c>
      <c r="BC13" s="54">
        <f t="shared" si="78"/>
        <v>0</v>
      </c>
      <c r="BD13" s="53"/>
      <c r="BE13" s="54">
        <f t="shared" si="79"/>
        <v>0</v>
      </c>
      <c r="BF13" s="54">
        <f t="shared" si="80"/>
        <v>0</v>
      </c>
      <c r="BG13" s="53"/>
      <c r="BH13" s="54">
        <f t="shared" si="81"/>
        <v>0</v>
      </c>
      <c r="BI13" s="54">
        <f t="shared" si="82"/>
        <v>0</v>
      </c>
      <c r="BJ13" s="53"/>
      <c r="BK13" s="54">
        <f t="shared" si="83"/>
        <v>0</v>
      </c>
      <c r="BL13" s="54">
        <f t="shared" si="84"/>
        <v>0</v>
      </c>
      <c r="BM13" s="53"/>
      <c r="BN13" s="54">
        <f t="shared" si="85"/>
        <v>0</v>
      </c>
      <c r="BO13" s="54">
        <f t="shared" si="86"/>
        <v>0</v>
      </c>
      <c r="BP13" s="53"/>
      <c r="BQ13" s="54">
        <f t="shared" si="87"/>
        <v>0</v>
      </c>
      <c r="BR13" s="54">
        <f t="shared" si="88"/>
        <v>0</v>
      </c>
    </row>
    <row r="14" spans="1:70" ht="16" thickBot="1" x14ac:dyDescent="0.4">
      <c r="C14" s="55"/>
      <c r="D14" s="62" t="s">
        <v>120</v>
      </c>
      <c r="E14" s="63">
        <v>15</v>
      </c>
      <c r="F14" s="72">
        <f t="shared" si="48"/>
        <v>18.75</v>
      </c>
      <c r="G14" s="64">
        <f t="shared" si="89"/>
        <v>187.5</v>
      </c>
      <c r="H14" s="54">
        <f>IFERROR((IF(E14="","",SUM(E14/C11))),"")</f>
        <v>0.1875</v>
      </c>
      <c r="K14" s="53">
        <v>100</v>
      </c>
      <c r="L14" s="54">
        <f t="shared" si="49"/>
        <v>15</v>
      </c>
      <c r="M14" s="54">
        <f t="shared" si="50"/>
        <v>18.75</v>
      </c>
      <c r="N14" s="53">
        <v>60</v>
      </c>
      <c r="O14" s="54">
        <f t="shared" si="51"/>
        <v>9</v>
      </c>
      <c r="P14" s="54">
        <f t="shared" si="52"/>
        <v>11.25</v>
      </c>
      <c r="Q14" s="53">
        <v>100</v>
      </c>
      <c r="R14" s="54">
        <f t="shared" si="53"/>
        <v>15</v>
      </c>
      <c r="S14" s="54">
        <f t="shared" si="54"/>
        <v>18.75</v>
      </c>
      <c r="T14" s="53">
        <v>80</v>
      </c>
      <c r="U14" s="54">
        <f t="shared" si="55"/>
        <v>12</v>
      </c>
      <c r="V14" s="54">
        <f t="shared" si="56"/>
        <v>15</v>
      </c>
      <c r="W14" s="53">
        <v>60</v>
      </c>
      <c r="X14" s="54">
        <f t="shared" si="57"/>
        <v>9</v>
      </c>
      <c r="Y14" s="54">
        <f t="shared" si="58"/>
        <v>11.25</v>
      </c>
      <c r="Z14" s="53"/>
      <c r="AA14" s="54">
        <f t="shared" si="59"/>
        <v>0</v>
      </c>
      <c r="AB14" s="54">
        <f t="shared" si="60"/>
        <v>0</v>
      </c>
      <c r="AC14" s="53"/>
      <c r="AD14" s="54">
        <f t="shared" si="61"/>
        <v>0</v>
      </c>
      <c r="AE14" s="54">
        <f t="shared" si="62"/>
        <v>0</v>
      </c>
      <c r="AF14" s="53"/>
      <c r="AG14" s="54">
        <f t="shared" si="63"/>
        <v>0</v>
      </c>
      <c r="AH14" s="54">
        <f t="shared" si="64"/>
        <v>0</v>
      </c>
      <c r="AI14" s="53"/>
      <c r="AJ14" s="54">
        <f t="shared" si="65"/>
        <v>0</v>
      </c>
      <c r="AK14" s="54">
        <f t="shared" si="66"/>
        <v>0</v>
      </c>
      <c r="AL14" s="53"/>
      <c r="AM14" s="54">
        <f t="shared" si="67"/>
        <v>0</v>
      </c>
      <c r="AN14" s="54">
        <f t="shared" si="68"/>
        <v>0</v>
      </c>
      <c r="AO14" s="53"/>
      <c r="AP14" s="54">
        <f t="shared" si="69"/>
        <v>0</v>
      </c>
      <c r="AQ14" s="54">
        <f t="shared" si="70"/>
        <v>0</v>
      </c>
      <c r="AR14" s="53"/>
      <c r="AS14" s="54">
        <f t="shared" si="71"/>
        <v>0</v>
      </c>
      <c r="AT14" s="54">
        <f t="shared" si="72"/>
        <v>0</v>
      </c>
      <c r="AU14" s="53"/>
      <c r="AV14" s="54">
        <f t="shared" si="73"/>
        <v>0</v>
      </c>
      <c r="AW14" s="54">
        <f t="shared" si="74"/>
        <v>0</v>
      </c>
      <c r="AX14" s="53"/>
      <c r="AY14" s="54">
        <f t="shared" si="75"/>
        <v>0</v>
      </c>
      <c r="AZ14" s="54">
        <f t="shared" si="76"/>
        <v>0</v>
      </c>
      <c r="BA14" s="53"/>
      <c r="BB14" s="54">
        <f t="shared" si="77"/>
        <v>0</v>
      </c>
      <c r="BC14" s="54">
        <f t="shared" si="78"/>
        <v>0</v>
      </c>
      <c r="BD14" s="53"/>
      <c r="BE14" s="54">
        <f t="shared" si="79"/>
        <v>0</v>
      </c>
      <c r="BF14" s="54">
        <f t="shared" si="80"/>
        <v>0</v>
      </c>
      <c r="BG14" s="53"/>
      <c r="BH14" s="54">
        <f t="shared" si="81"/>
        <v>0</v>
      </c>
      <c r="BI14" s="54">
        <f t="shared" si="82"/>
        <v>0</v>
      </c>
      <c r="BJ14" s="53"/>
      <c r="BK14" s="54">
        <f t="shared" si="83"/>
        <v>0</v>
      </c>
      <c r="BL14" s="54">
        <f t="shared" si="84"/>
        <v>0</v>
      </c>
      <c r="BM14" s="53"/>
      <c r="BN14" s="54">
        <f t="shared" si="85"/>
        <v>0</v>
      </c>
      <c r="BO14" s="54">
        <f t="shared" si="86"/>
        <v>0</v>
      </c>
      <c r="BP14" s="53"/>
      <c r="BQ14" s="54">
        <f t="shared" si="87"/>
        <v>0</v>
      </c>
      <c r="BR14" s="54">
        <f t="shared" si="88"/>
        <v>0</v>
      </c>
    </row>
    <row r="15" spans="1:70" ht="16" thickBot="1" x14ac:dyDescent="0.4">
      <c r="C15" s="55"/>
      <c r="D15" s="62"/>
      <c r="E15" s="63"/>
      <c r="F15" s="72" t="str">
        <f t="shared" si="48"/>
        <v/>
      </c>
      <c r="G15" s="64" t="str">
        <f t="shared" si="89"/>
        <v/>
      </c>
      <c r="H15" s="54" t="str">
        <f>IFERROR((IF(E15="","",SUM(E15/C11))),"")</f>
        <v/>
      </c>
      <c r="K15" s="53"/>
      <c r="L15" s="54">
        <f t="shared" si="49"/>
        <v>0</v>
      </c>
      <c r="M15" s="54">
        <f t="shared" si="50"/>
        <v>0</v>
      </c>
      <c r="N15" s="53"/>
      <c r="O15" s="54">
        <f t="shared" si="51"/>
        <v>0</v>
      </c>
      <c r="P15" s="54">
        <f t="shared" si="52"/>
        <v>0</v>
      </c>
      <c r="Q15" s="53"/>
      <c r="R15" s="54">
        <f t="shared" si="53"/>
        <v>0</v>
      </c>
      <c r="S15" s="54">
        <f t="shared" si="54"/>
        <v>0</v>
      </c>
      <c r="T15" s="53"/>
      <c r="U15" s="54">
        <f t="shared" si="55"/>
        <v>0</v>
      </c>
      <c r="V15" s="54">
        <f t="shared" si="56"/>
        <v>0</v>
      </c>
      <c r="W15" s="53"/>
      <c r="X15" s="54">
        <f t="shared" si="57"/>
        <v>0</v>
      </c>
      <c r="Y15" s="54">
        <f t="shared" si="58"/>
        <v>0</v>
      </c>
      <c r="Z15" s="53"/>
      <c r="AA15" s="54">
        <f t="shared" si="59"/>
        <v>0</v>
      </c>
      <c r="AB15" s="54">
        <f t="shared" si="60"/>
        <v>0</v>
      </c>
      <c r="AC15" s="53"/>
      <c r="AD15" s="54">
        <f t="shared" si="61"/>
        <v>0</v>
      </c>
      <c r="AE15" s="54">
        <f t="shared" si="62"/>
        <v>0</v>
      </c>
      <c r="AF15" s="53"/>
      <c r="AG15" s="54">
        <f t="shared" si="63"/>
        <v>0</v>
      </c>
      <c r="AH15" s="54">
        <f t="shared" si="64"/>
        <v>0</v>
      </c>
      <c r="AI15" s="53"/>
      <c r="AJ15" s="54">
        <f t="shared" si="65"/>
        <v>0</v>
      </c>
      <c r="AK15" s="54">
        <f t="shared" si="66"/>
        <v>0</v>
      </c>
      <c r="AL15" s="53"/>
      <c r="AM15" s="54">
        <f t="shared" si="67"/>
        <v>0</v>
      </c>
      <c r="AN15" s="54">
        <f t="shared" si="68"/>
        <v>0</v>
      </c>
      <c r="AO15" s="53"/>
      <c r="AP15" s="54">
        <f t="shared" si="69"/>
        <v>0</v>
      </c>
      <c r="AQ15" s="54">
        <f t="shared" si="70"/>
        <v>0</v>
      </c>
      <c r="AR15" s="53"/>
      <c r="AS15" s="54">
        <f t="shared" si="71"/>
        <v>0</v>
      </c>
      <c r="AT15" s="54">
        <f t="shared" si="72"/>
        <v>0</v>
      </c>
      <c r="AU15" s="53"/>
      <c r="AV15" s="54">
        <f t="shared" si="73"/>
        <v>0</v>
      </c>
      <c r="AW15" s="54">
        <f t="shared" si="74"/>
        <v>0</v>
      </c>
      <c r="AX15" s="53"/>
      <c r="AY15" s="54">
        <f t="shared" si="75"/>
        <v>0</v>
      </c>
      <c r="AZ15" s="54">
        <f t="shared" si="76"/>
        <v>0</v>
      </c>
      <c r="BA15" s="53"/>
      <c r="BB15" s="54">
        <f t="shared" si="77"/>
        <v>0</v>
      </c>
      <c r="BC15" s="54">
        <f t="shared" si="78"/>
        <v>0</v>
      </c>
      <c r="BD15" s="53"/>
      <c r="BE15" s="54">
        <f t="shared" si="79"/>
        <v>0</v>
      </c>
      <c r="BF15" s="54">
        <f t="shared" si="80"/>
        <v>0</v>
      </c>
      <c r="BG15" s="53"/>
      <c r="BH15" s="54">
        <f t="shared" si="81"/>
        <v>0</v>
      </c>
      <c r="BI15" s="54">
        <f t="shared" si="82"/>
        <v>0</v>
      </c>
      <c r="BJ15" s="53"/>
      <c r="BK15" s="54">
        <f t="shared" si="83"/>
        <v>0</v>
      </c>
      <c r="BL15" s="54">
        <f t="shared" si="84"/>
        <v>0</v>
      </c>
      <c r="BM15" s="53"/>
      <c r="BN15" s="54">
        <f t="shared" si="85"/>
        <v>0</v>
      </c>
      <c r="BO15" s="54">
        <f t="shared" si="86"/>
        <v>0</v>
      </c>
      <c r="BP15" s="53"/>
      <c r="BQ15" s="54">
        <f t="shared" si="87"/>
        <v>0</v>
      </c>
      <c r="BR15" s="54">
        <f t="shared" si="88"/>
        <v>0</v>
      </c>
    </row>
    <row r="16" spans="1:70" ht="16" thickBot="1" x14ac:dyDescent="0.4">
      <c r="C16" s="55"/>
      <c r="D16" s="62"/>
      <c r="E16" s="63"/>
      <c r="F16" s="72" t="str">
        <f t="shared" si="48"/>
        <v/>
      </c>
      <c r="G16" s="64" t="str">
        <f t="shared" si="89"/>
        <v/>
      </c>
      <c r="H16" s="54" t="str">
        <f>IFERROR((IF(E16="","",SUM(E16/C11))),"")</f>
        <v/>
      </c>
      <c r="K16" s="53"/>
      <c r="L16" s="54">
        <f t="shared" si="49"/>
        <v>0</v>
      </c>
      <c r="M16" s="54">
        <f t="shared" si="50"/>
        <v>0</v>
      </c>
      <c r="N16" s="53"/>
      <c r="O16" s="54">
        <f t="shared" si="51"/>
        <v>0</v>
      </c>
      <c r="P16" s="54">
        <f t="shared" si="52"/>
        <v>0</v>
      </c>
      <c r="Q16" s="53"/>
      <c r="R16" s="54">
        <f t="shared" si="53"/>
        <v>0</v>
      </c>
      <c r="S16" s="54">
        <f t="shared" si="54"/>
        <v>0</v>
      </c>
      <c r="T16" s="53"/>
      <c r="U16" s="54">
        <f t="shared" si="55"/>
        <v>0</v>
      </c>
      <c r="V16" s="54">
        <f t="shared" si="56"/>
        <v>0</v>
      </c>
      <c r="W16" s="53"/>
      <c r="X16" s="54">
        <f t="shared" si="57"/>
        <v>0</v>
      </c>
      <c r="Y16" s="54">
        <f t="shared" si="58"/>
        <v>0</v>
      </c>
      <c r="Z16" s="53"/>
      <c r="AA16" s="54">
        <f t="shared" si="59"/>
        <v>0</v>
      </c>
      <c r="AB16" s="54">
        <f t="shared" si="60"/>
        <v>0</v>
      </c>
      <c r="AC16" s="53"/>
      <c r="AD16" s="54">
        <f t="shared" si="61"/>
        <v>0</v>
      </c>
      <c r="AE16" s="54">
        <f t="shared" si="62"/>
        <v>0</v>
      </c>
      <c r="AF16" s="53"/>
      <c r="AG16" s="54">
        <f t="shared" si="63"/>
        <v>0</v>
      </c>
      <c r="AH16" s="54">
        <f t="shared" si="64"/>
        <v>0</v>
      </c>
      <c r="AI16" s="53"/>
      <c r="AJ16" s="54">
        <f t="shared" si="65"/>
        <v>0</v>
      </c>
      <c r="AK16" s="54">
        <f t="shared" si="66"/>
        <v>0</v>
      </c>
      <c r="AL16" s="53"/>
      <c r="AM16" s="54">
        <f t="shared" si="67"/>
        <v>0</v>
      </c>
      <c r="AN16" s="54">
        <f t="shared" si="68"/>
        <v>0</v>
      </c>
      <c r="AO16" s="53"/>
      <c r="AP16" s="54">
        <f t="shared" si="69"/>
        <v>0</v>
      </c>
      <c r="AQ16" s="54">
        <f t="shared" si="70"/>
        <v>0</v>
      </c>
      <c r="AR16" s="53"/>
      <c r="AS16" s="54">
        <f t="shared" si="71"/>
        <v>0</v>
      </c>
      <c r="AT16" s="54">
        <f t="shared" si="72"/>
        <v>0</v>
      </c>
      <c r="AU16" s="53"/>
      <c r="AV16" s="54">
        <f t="shared" si="73"/>
        <v>0</v>
      </c>
      <c r="AW16" s="54">
        <f t="shared" si="74"/>
        <v>0</v>
      </c>
      <c r="AX16" s="53"/>
      <c r="AY16" s="54">
        <f t="shared" si="75"/>
        <v>0</v>
      </c>
      <c r="AZ16" s="54">
        <f t="shared" si="76"/>
        <v>0</v>
      </c>
      <c r="BA16" s="53"/>
      <c r="BB16" s="54">
        <f t="shared" si="77"/>
        <v>0</v>
      </c>
      <c r="BC16" s="54">
        <f t="shared" si="78"/>
        <v>0</v>
      </c>
      <c r="BD16" s="53"/>
      <c r="BE16" s="54">
        <f t="shared" si="79"/>
        <v>0</v>
      </c>
      <c r="BF16" s="54">
        <f t="shared" si="80"/>
        <v>0</v>
      </c>
      <c r="BG16" s="53"/>
      <c r="BH16" s="54">
        <f t="shared" si="81"/>
        <v>0</v>
      </c>
      <c r="BI16" s="54">
        <f t="shared" si="82"/>
        <v>0</v>
      </c>
      <c r="BJ16" s="53"/>
      <c r="BK16" s="54">
        <f t="shared" si="83"/>
        <v>0</v>
      </c>
      <c r="BL16" s="54">
        <f t="shared" si="84"/>
        <v>0</v>
      </c>
      <c r="BM16" s="53"/>
      <c r="BN16" s="54">
        <f t="shared" si="85"/>
        <v>0</v>
      </c>
      <c r="BO16" s="54">
        <f t="shared" si="86"/>
        <v>0</v>
      </c>
      <c r="BP16" s="53"/>
      <c r="BQ16" s="54">
        <f t="shared" si="87"/>
        <v>0</v>
      </c>
      <c r="BR16" s="54">
        <f t="shared" si="88"/>
        <v>0</v>
      </c>
    </row>
    <row r="17" spans="1:70" ht="16" thickBot="1" x14ac:dyDescent="0.4">
      <c r="C17" s="55"/>
      <c r="D17" s="62"/>
      <c r="E17" s="63"/>
      <c r="F17" s="72" t="str">
        <f t="shared" si="48"/>
        <v/>
      </c>
      <c r="G17" s="64" t="str">
        <f t="shared" si="89"/>
        <v/>
      </c>
      <c r="H17" s="54" t="str">
        <f>IFERROR((IF(E17="","",SUM(E17/C11))),"")</f>
        <v/>
      </c>
      <c r="K17" s="53"/>
      <c r="L17" s="54">
        <f t="shared" si="49"/>
        <v>0</v>
      </c>
      <c r="M17" s="54">
        <f t="shared" si="50"/>
        <v>0</v>
      </c>
      <c r="N17" s="53"/>
      <c r="O17" s="54">
        <f t="shared" si="51"/>
        <v>0</v>
      </c>
      <c r="P17" s="54">
        <f t="shared" si="52"/>
        <v>0</v>
      </c>
      <c r="Q17" s="53"/>
      <c r="R17" s="54">
        <f t="shared" si="53"/>
        <v>0</v>
      </c>
      <c r="S17" s="54">
        <f t="shared" si="54"/>
        <v>0</v>
      </c>
      <c r="T17" s="53"/>
      <c r="U17" s="54">
        <f t="shared" si="55"/>
        <v>0</v>
      </c>
      <c r="V17" s="54">
        <f t="shared" si="56"/>
        <v>0</v>
      </c>
      <c r="W17" s="53"/>
      <c r="X17" s="54">
        <f t="shared" si="57"/>
        <v>0</v>
      </c>
      <c r="Y17" s="54">
        <f t="shared" si="58"/>
        <v>0</v>
      </c>
      <c r="Z17" s="53"/>
      <c r="AA17" s="54">
        <f t="shared" si="59"/>
        <v>0</v>
      </c>
      <c r="AB17" s="54">
        <f t="shared" si="60"/>
        <v>0</v>
      </c>
      <c r="AC17" s="53"/>
      <c r="AD17" s="54">
        <f t="shared" si="61"/>
        <v>0</v>
      </c>
      <c r="AE17" s="54">
        <f t="shared" si="62"/>
        <v>0</v>
      </c>
      <c r="AF17" s="53"/>
      <c r="AG17" s="54">
        <f t="shared" si="63"/>
        <v>0</v>
      </c>
      <c r="AH17" s="54">
        <f t="shared" si="64"/>
        <v>0</v>
      </c>
      <c r="AI17" s="53"/>
      <c r="AJ17" s="54">
        <f t="shared" si="65"/>
        <v>0</v>
      </c>
      <c r="AK17" s="54">
        <f t="shared" si="66"/>
        <v>0</v>
      </c>
      <c r="AL17" s="53"/>
      <c r="AM17" s="54">
        <f t="shared" si="67"/>
        <v>0</v>
      </c>
      <c r="AN17" s="54">
        <f t="shared" si="68"/>
        <v>0</v>
      </c>
      <c r="AO17" s="53"/>
      <c r="AP17" s="54">
        <f t="shared" si="69"/>
        <v>0</v>
      </c>
      <c r="AQ17" s="54">
        <f t="shared" si="70"/>
        <v>0</v>
      </c>
      <c r="AR17" s="53"/>
      <c r="AS17" s="54">
        <f t="shared" si="71"/>
        <v>0</v>
      </c>
      <c r="AT17" s="54">
        <f t="shared" si="72"/>
        <v>0</v>
      </c>
      <c r="AU17" s="53"/>
      <c r="AV17" s="54">
        <f t="shared" si="73"/>
        <v>0</v>
      </c>
      <c r="AW17" s="54">
        <f t="shared" si="74"/>
        <v>0</v>
      </c>
      <c r="AX17" s="53"/>
      <c r="AY17" s="54">
        <f t="shared" si="75"/>
        <v>0</v>
      </c>
      <c r="AZ17" s="54">
        <f t="shared" si="76"/>
        <v>0</v>
      </c>
      <c r="BA17" s="53"/>
      <c r="BB17" s="54">
        <f t="shared" si="77"/>
        <v>0</v>
      </c>
      <c r="BC17" s="54">
        <f t="shared" si="78"/>
        <v>0</v>
      </c>
      <c r="BD17" s="53"/>
      <c r="BE17" s="54">
        <f t="shared" si="79"/>
        <v>0</v>
      </c>
      <c r="BF17" s="54">
        <f t="shared" si="80"/>
        <v>0</v>
      </c>
      <c r="BG17" s="53"/>
      <c r="BH17" s="54">
        <f t="shared" si="81"/>
        <v>0</v>
      </c>
      <c r="BI17" s="54">
        <f t="shared" si="82"/>
        <v>0</v>
      </c>
      <c r="BJ17" s="53"/>
      <c r="BK17" s="54">
        <f t="shared" si="83"/>
        <v>0</v>
      </c>
      <c r="BL17" s="54">
        <f t="shared" si="84"/>
        <v>0</v>
      </c>
      <c r="BM17" s="53"/>
      <c r="BN17" s="54">
        <f t="shared" si="85"/>
        <v>0</v>
      </c>
      <c r="BO17" s="54">
        <f t="shared" si="86"/>
        <v>0</v>
      </c>
      <c r="BP17" s="53"/>
      <c r="BQ17" s="54">
        <f t="shared" si="87"/>
        <v>0</v>
      </c>
      <c r="BR17" s="54">
        <f t="shared" si="88"/>
        <v>0</v>
      </c>
    </row>
    <row r="18" spans="1:70" ht="16" thickBot="1" x14ac:dyDescent="0.4">
      <c r="C18" s="55"/>
      <c r="D18" s="62"/>
      <c r="E18" s="63"/>
      <c r="F18" s="72" t="str">
        <f t="shared" si="48"/>
        <v/>
      </c>
      <c r="G18" s="64" t="str">
        <f t="shared" si="89"/>
        <v/>
      </c>
      <c r="H18" s="54" t="str">
        <f>IFERROR((IF(E18="","",SUM(E18/C11))),"")</f>
        <v/>
      </c>
      <c r="K18" s="53"/>
      <c r="L18" s="54">
        <f t="shared" si="49"/>
        <v>0</v>
      </c>
      <c r="M18" s="54">
        <f t="shared" si="50"/>
        <v>0</v>
      </c>
      <c r="N18" s="53"/>
      <c r="O18" s="54">
        <f t="shared" si="51"/>
        <v>0</v>
      </c>
      <c r="P18" s="54">
        <f t="shared" si="52"/>
        <v>0</v>
      </c>
      <c r="Q18" s="53"/>
      <c r="R18" s="54">
        <f t="shared" si="53"/>
        <v>0</v>
      </c>
      <c r="S18" s="54">
        <f t="shared" si="54"/>
        <v>0</v>
      </c>
      <c r="T18" s="53"/>
      <c r="U18" s="54">
        <f t="shared" si="55"/>
        <v>0</v>
      </c>
      <c r="V18" s="54">
        <f t="shared" si="56"/>
        <v>0</v>
      </c>
      <c r="W18" s="53"/>
      <c r="X18" s="54">
        <f t="shared" si="57"/>
        <v>0</v>
      </c>
      <c r="Y18" s="54">
        <f t="shared" si="58"/>
        <v>0</v>
      </c>
      <c r="Z18" s="53"/>
      <c r="AA18" s="54">
        <f t="shared" si="59"/>
        <v>0</v>
      </c>
      <c r="AB18" s="54">
        <f t="shared" si="60"/>
        <v>0</v>
      </c>
      <c r="AC18" s="53"/>
      <c r="AD18" s="54">
        <f t="shared" si="61"/>
        <v>0</v>
      </c>
      <c r="AE18" s="54">
        <f t="shared" si="62"/>
        <v>0</v>
      </c>
      <c r="AF18" s="53"/>
      <c r="AG18" s="54">
        <f t="shared" si="63"/>
        <v>0</v>
      </c>
      <c r="AH18" s="54">
        <f t="shared" si="64"/>
        <v>0</v>
      </c>
      <c r="AI18" s="53"/>
      <c r="AJ18" s="54">
        <f t="shared" si="65"/>
        <v>0</v>
      </c>
      <c r="AK18" s="54">
        <f t="shared" si="66"/>
        <v>0</v>
      </c>
      <c r="AL18" s="53"/>
      <c r="AM18" s="54">
        <f t="shared" si="67"/>
        <v>0</v>
      </c>
      <c r="AN18" s="54">
        <f t="shared" si="68"/>
        <v>0</v>
      </c>
      <c r="AO18" s="53"/>
      <c r="AP18" s="54">
        <f t="shared" si="69"/>
        <v>0</v>
      </c>
      <c r="AQ18" s="54">
        <f t="shared" si="70"/>
        <v>0</v>
      </c>
      <c r="AR18" s="53"/>
      <c r="AS18" s="54">
        <f t="shared" si="71"/>
        <v>0</v>
      </c>
      <c r="AT18" s="54">
        <f t="shared" si="72"/>
        <v>0</v>
      </c>
      <c r="AU18" s="53"/>
      <c r="AV18" s="54">
        <f t="shared" si="73"/>
        <v>0</v>
      </c>
      <c r="AW18" s="54">
        <f t="shared" si="74"/>
        <v>0</v>
      </c>
      <c r="AX18" s="53"/>
      <c r="AY18" s="54">
        <f t="shared" si="75"/>
        <v>0</v>
      </c>
      <c r="AZ18" s="54">
        <f t="shared" si="76"/>
        <v>0</v>
      </c>
      <c r="BA18" s="53"/>
      <c r="BB18" s="54">
        <f t="shared" si="77"/>
        <v>0</v>
      </c>
      <c r="BC18" s="54">
        <f t="shared" si="78"/>
        <v>0</v>
      </c>
      <c r="BD18" s="53"/>
      <c r="BE18" s="54">
        <f t="shared" si="79"/>
        <v>0</v>
      </c>
      <c r="BF18" s="54">
        <f t="shared" si="80"/>
        <v>0</v>
      </c>
      <c r="BG18" s="53"/>
      <c r="BH18" s="54">
        <f t="shared" si="81"/>
        <v>0</v>
      </c>
      <c r="BI18" s="54">
        <f t="shared" si="82"/>
        <v>0</v>
      </c>
      <c r="BJ18" s="53"/>
      <c r="BK18" s="54">
        <f t="shared" si="83"/>
        <v>0</v>
      </c>
      <c r="BL18" s="54">
        <f t="shared" si="84"/>
        <v>0</v>
      </c>
      <c r="BM18" s="53"/>
      <c r="BN18" s="54">
        <f t="shared" si="85"/>
        <v>0</v>
      </c>
      <c r="BO18" s="54">
        <f t="shared" si="86"/>
        <v>0</v>
      </c>
      <c r="BP18" s="53"/>
      <c r="BQ18" s="54">
        <f t="shared" si="87"/>
        <v>0</v>
      </c>
      <c r="BR18" s="54">
        <f t="shared" si="88"/>
        <v>0</v>
      </c>
    </row>
    <row r="19" spans="1:70" ht="16" thickBot="1" x14ac:dyDescent="0.4">
      <c r="C19" s="55"/>
      <c r="D19" s="62"/>
      <c r="E19" s="63"/>
      <c r="F19" s="72" t="str">
        <f t="shared" si="48"/>
        <v/>
      </c>
      <c r="G19" s="64" t="str">
        <f t="shared" si="89"/>
        <v/>
      </c>
      <c r="H19" s="54" t="str">
        <f>IFERROR((IF(E19="","",SUM(E19/C11))),"")</f>
        <v/>
      </c>
      <c r="K19" s="53"/>
      <c r="L19" s="54">
        <f t="shared" si="49"/>
        <v>0</v>
      </c>
      <c r="M19" s="54">
        <f t="shared" si="50"/>
        <v>0</v>
      </c>
      <c r="N19" s="53"/>
      <c r="O19" s="54">
        <f t="shared" si="51"/>
        <v>0</v>
      </c>
      <c r="P19" s="54">
        <f t="shared" si="52"/>
        <v>0</v>
      </c>
      <c r="Q19" s="53"/>
      <c r="R19" s="54">
        <f t="shared" si="53"/>
        <v>0</v>
      </c>
      <c r="S19" s="54">
        <f t="shared" si="54"/>
        <v>0</v>
      </c>
      <c r="T19" s="53"/>
      <c r="U19" s="54">
        <f t="shared" si="55"/>
        <v>0</v>
      </c>
      <c r="V19" s="54">
        <f t="shared" si="56"/>
        <v>0</v>
      </c>
      <c r="W19" s="53"/>
      <c r="X19" s="54">
        <f t="shared" si="57"/>
        <v>0</v>
      </c>
      <c r="Y19" s="54">
        <f t="shared" si="58"/>
        <v>0</v>
      </c>
      <c r="Z19" s="53"/>
      <c r="AA19" s="54">
        <f t="shared" si="59"/>
        <v>0</v>
      </c>
      <c r="AB19" s="54">
        <f t="shared" si="60"/>
        <v>0</v>
      </c>
      <c r="AC19" s="53"/>
      <c r="AD19" s="54">
        <f t="shared" si="61"/>
        <v>0</v>
      </c>
      <c r="AE19" s="54">
        <f t="shared" si="62"/>
        <v>0</v>
      </c>
      <c r="AF19" s="53"/>
      <c r="AG19" s="54">
        <f t="shared" si="63"/>
        <v>0</v>
      </c>
      <c r="AH19" s="54">
        <f t="shared" si="64"/>
        <v>0</v>
      </c>
      <c r="AI19" s="53"/>
      <c r="AJ19" s="54">
        <f t="shared" si="65"/>
        <v>0</v>
      </c>
      <c r="AK19" s="54">
        <f t="shared" si="66"/>
        <v>0</v>
      </c>
      <c r="AL19" s="53"/>
      <c r="AM19" s="54">
        <f t="shared" si="67"/>
        <v>0</v>
      </c>
      <c r="AN19" s="54">
        <f t="shared" si="68"/>
        <v>0</v>
      </c>
      <c r="AO19" s="53"/>
      <c r="AP19" s="54">
        <f t="shared" si="69"/>
        <v>0</v>
      </c>
      <c r="AQ19" s="54">
        <f t="shared" si="70"/>
        <v>0</v>
      </c>
      <c r="AR19" s="53"/>
      <c r="AS19" s="54">
        <f t="shared" si="71"/>
        <v>0</v>
      </c>
      <c r="AT19" s="54">
        <f t="shared" si="72"/>
        <v>0</v>
      </c>
      <c r="AU19" s="53"/>
      <c r="AV19" s="54">
        <f t="shared" si="73"/>
        <v>0</v>
      </c>
      <c r="AW19" s="54">
        <f t="shared" si="74"/>
        <v>0</v>
      </c>
      <c r="AX19" s="53"/>
      <c r="AY19" s="54">
        <f t="shared" si="75"/>
        <v>0</v>
      </c>
      <c r="AZ19" s="54">
        <f t="shared" si="76"/>
        <v>0</v>
      </c>
      <c r="BA19" s="53"/>
      <c r="BB19" s="54">
        <f t="shared" si="77"/>
        <v>0</v>
      </c>
      <c r="BC19" s="54">
        <f t="shared" si="78"/>
        <v>0</v>
      </c>
      <c r="BD19" s="53"/>
      <c r="BE19" s="54">
        <f t="shared" si="79"/>
        <v>0</v>
      </c>
      <c r="BF19" s="54">
        <f t="shared" si="80"/>
        <v>0</v>
      </c>
      <c r="BG19" s="53"/>
      <c r="BH19" s="54">
        <f t="shared" si="81"/>
        <v>0</v>
      </c>
      <c r="BI19" s="54">
        <f t="shared" si="82"/>
        <v>0</v>
      </c>
      <c r="BJ19" s="53"/>
      <c r="BK19" s="54">
        <f t="shared" si="83"/>
        <v>0</v>
      </c>
      <c r="BL19" s="54">
        <f t="shared" si="84"/>
        <v>0</v>
      </c>
      <c r="BM19" s="53"/>
      <c r="BN19" s="54">
        <f t="shared" si="85"/>
        <v>0</v>
      </c>
      <c r="BO19" s="54">
        <f t="shared" si="86"/>
        <v>0</v>
      </c>
      <c r="BP19" s="53"/>
      <c r="BQ19" s="54">
        <f t="shared" si="87"/>
        <v>0</v>
      </c>
      <c r="BR19" s="54">
        <f t="shared" si="88"/>
        <v>0</v>
      </c>
    </row>
    <row r="20" spans="1:70" ht="16" thickBot="1" x14ac:dyDescent="0.4">
      <c r="C20" s="55"/>
      <c r="D20" s="62"/>
      <c r="E20" s="63"/>
      <c r="F20" s="72" t="str">
        <f t="shared" si="48"/>
        <v/>
      </c>
      <c r="G20" s="64" t="str">
        <f t="shared" si="89"/>
        <v/>
      </c>
      <c r="H20" s="54" t="str">
        <f>IFERROR((IF(E20="","",SUM(E20/C11))),"")</f>
        <v/>
      </c>
      <c r="K20" s="53"/>
      <c r="L20" s="54">
        <f t="shared" si="49"/>
        <v>0</v>
      </c>
      <c r="M20" s="54">
        <f t="shared" si="50"/>
        <v>0</v>
      </c>
      <c r="N20" s="53"/>
      <c r="O20" s="54">
        <f t="shared" si="51"/>
        <v>0</v>
      </c>
      <c r="P20" s="54">
        <f t="shared" si="52"/>
        <v>0</v>
      </c>
      <c r="Q20" s="53"/>
      <c r="R20" s="54">
        <f t="shared" si="53"/>
        <v>0</v>
      </c>
      <c r="S20" s="54">
        <f t="shared" si="54"/>
        <v>0</v>
      </c>
      <c r="T20" s="53"/>
      <c r="U20" s="54">
        <f t="shared" si="55"/>
        <v>0</v>
      </c>
      <c r="V20" s="54">
        <f t="shared" si="56"/>
        <v>0</v>
      </c>
      <c r="W20" s="53"/>
      <c r="X20" s="54">
        <f t="shared" si="57"/>
        <v>0</v>
      </c>
      <c r="Y20" s="54">
        <f t="shared" si="58"/>
        <v>0</v>
      </c>
      <c r="Z20" s="53"/>
      <c r="AA20" s="54">
        <f t="shared" si="59"/>
        <v>0</v>
      </c>
      <c r="AB20" s="54">
        <f t="shared" si="60"/>
        <v>0</v>
      </c>
      <c r="AC20" s="53"/>
      <c r="AD20" s="54">
        <f t="shared" si="61"/>
        <v>0</v>
      </c>
      <c r="AE20" s="54">
        <f t="shared" si="62"/>
        <v>0</v>
      </c>
      <c r="AF20" s="53"/>
      <c r="AG20" s="54">
        <f t="shared" si="63"/>
        <v>0</v>
      </c>
      <c r="AH20" s="54">
        <f t="shared" si="64"/>
        <v>0</v>
      </c>
      <c r="AI20" s="53"/>
      <c r="AJ20" s="54">
        <f t="shared" si="65"/>
        <v>0</v>
      </c>
      <c r="AK20" s="54">
        <f t="shared" si="66"/>
        <v>0</v>
      </c>
      <c r="AL20" s="53"/>
      <c r="AM20" s="54">
        <f t="shared" si="67"/>
        <v>0</v>
      </c>
      <c r="AN20" s="54">
        <f t="shared" si="68"/>
        <v>0</v>
      </c>
      <c r="AO20" s="53"/>
      <c r="AP20" s="54">
        <f t="shared" si="69"/>
        <v>0</v>
      </c>
      <c r="AQ20" s="54">
        <f t="shared" si="70"/>
        <v>0</v>
      </c>
      <c r="AR20" s="53"/>
      <c r="AS20" s="54">
        <f t="shared" si="71"/>
        <v>0</v>
      </c>
      <c r="AT20" s="54">
        <f t="shared" si="72"/>
        <v>0</v>
      </c>
      <c r="AU20" s="53"/>
      <c r="AV20" s="54">
        <f t="shared" si="73"/>
        <v>0</v>
      </c>
      <c r="AW20" s="54">
        <f t="shared" si="74"/>
        <v>0</v>
      </c>
      <c r="AX20" s="53"/>
      <c r="AY20" s="54">
        <f t="shared" si="75"/>
        <v>0</v>
      </c>
      <c r="AZ20" s="54">
        <f t="shared" si="76"/>
        <v>0</v>
      </c>
      <c r="BA20" s="53"/>
      <c r="BB20" s="54">
        <f t="shared" si="77"/>
        <v>0</v>
      </c>
      <c r="BC20" s="54">
        <f t="shared" si="78"/>
        <v>0</v>
      </c>
      <c r="BD20" s="53"/>
      <c r="BE20" s="54">
        <f t="shared" si="79"/>
        <v>0</v>
      </c>
      <c r="BF20" s="54">
        <f t="shared" si="80"/>
        <v>0</v>
      </c>
      <c r="BG20" s="53"/>
      <c r="BH20" s="54">
        <f t="shared" si="81"/>
        <v>0</v>
      </c>
      <c r="BI20" s="54">
        <f t="shared" si="82"/>
        <v>0</v>
      </c>
      <c r="BJ20" s="53"/>
      <c r="BK20" s="54">
        <f t="shared" si="83"/>
        <v>0</v>
      </c>
      <c r="BL20" s="54">
        <f t="shared" si="84"/>
        <v>0</v>
      </c>
      <c r="BM20" s="53"/>
      <c r="BN20" s="54">
        <f t="shared" si="85"/>
        <v>0</v>
      </c>
      <c r="BO20" s="54">
        <f t="shared" si="86"/>
        <v>0</v>
      </c>
      <c r="BP20" s="53"/>
      <c r="BQ20" s="54">
        <f t="shared" si="87"/>
        <v>0</v>
      </c>
      <c r="BR20" s="54">
        <f t="shared" si="88"/>
        <v>0</v>
      </c>
    </row>
    <row r="21" spans="1:70" ht="16" thickBot="1" x14ac:dyDescent="0.4">
      <c r="C21" s="55"/>
      <c r="D21" s="62"/>
      <c r="E21" s="63"/>
      <c r="F21" s="72" t="str">
        <f t="shared" si="48"/>
        <v/>
      </c>
      <c r="G21" s="64" t="str">
        <f t="shared" si="89"/>
        <v/>
      </c>
      <c r="H21" s="54" t="str">
        <f>IFERROR((IF(E21="","",SUM(E21/C11))),"")</f>
        <v/>
      </c>
      <c r="K21" s="53"/>
      <c r="L21" s="54">
        <f t="shared" si="49"/>
        <v>0</v>
      </c>
      <c r="M21" s="54">
        <f t="shared" si="50"/>
        <v>0</v>
      </c>
      <c r="N21" s="53"/>
      <c r="O21" s="54">
        <f t="shared" si="51"/>
        <v>0</v>
      </c>
      <c r="P21" s="54">
        <f t="shared" si="52"/>
        <v>0</v>
      </c>
      <c r="Q21" s="53"/>
      <c r="R21" s="54">
        <f t="shared" si="53"/>
        <v>0</v>
      </c>
      <c r="S21" s="54">
        <f t="shared" si="54"/>
        <v>0</v>
      </c>
      <c r="T21" s="53"/>
      <c r="U21" s="54">
        <f t="shared" si="55"/>
        <v>0</v>
      </c>
      <c r="V21" s="54">
        <f t="shared" si="56"/>
        <v>0</v>
      </c>
      <c r="W21" s="53"/>
      <c r="X21" s="54">
        <f t="shared" si="57"/>
        <v>0</v>
      </c>
      <c r="Y21" s="54">
        <f t="shared" si="58"/>
        <v>0</v>
      </c>
      <c r="Z21" s="53"/>
      <c r="AA21" s="54">
        <f t="shared" si="59"/>
        <v>0</v>
      </c>
      <c r="AB21" s="54">
        <f t="shared" si="60"/>
        <v>0</v>
      </c>
      <c r="AC21" s="53"/>
      <c r="AD21" s="54">
        <f t="shared" si="61"/>
        <v>0</v>
      </c>
      <c r="AE21" s="54">
        <f t="shared" si="62"/>
        <v>0</v>
      </c>
      <c r="AF21" s="53"/>
      <c r="AG21" s="54">
        <f t="shared" si="63"/>
        <v>0</v>
      </c>
      <c r="AH21" s="54">
        <f t="shared" si="64"/>
        <v>0</v>
      </c>
      <c r="AI21" s="53"/>
      <c r="AJ21" s="54">
        <f t="shared" si="65"/>
        <v>0</v>
      </c>
      <c r="AK21" s="54">
        <f t="shared" si="66"/>
        <v>0</v>
      </c>
      <c r="AL21" s="53"/>
      <c r="AM21" s="54">
        <f t="shared" si="67"/>
        <v>0</v>
      </c>
      <c r="AN21" s="54">
        <f t="shared" si="68"/>
        <v>0</v>
      </c>
      <c r="AO21" s="53"/>
      <c r="AP21" s="54">
        <f t="shared" si="69"/>
        <v>0</v>
      </c>
      <c r="AQ21" s="54">
        <f t="shared" si="70"/>
        <v>0</v>
      </c>
      <c r="AR21" s="53"/>
      <c r="AS21" s="54">
        <f t="shared" si="71"/>
        <v>0</v>
      </c>
      <c r="AT21" s="54">
        <f t="shared" si="72"/>
        <v>0</v>
      </c>
      <c r="AU21" s="53"/>
      <c r="AV21" s="54">
        <f t="shared" si="73"/>
        <v>0</v>
      </c>
      <c r="AW21" s="54">
        <f t="shared" si="74"/>
        <v>0</v>
      </c>
      <c r="AX21" s="53"/>
      <c r="AY21" s="54">
        <f t="shared" si="75"/>
        <v>0</v>
      </c>
      <c r="AZ21" s="54">
        <f t="shared" si="76"/>
        <v>0</v>
      </c>
      <c r="BA21" s="53"/>
      <c r="BB21" s="54">
        <f t="shared" si="77"/>
        <v>0</v>
      </c>
      <c r="BC21" s="54">
        <f t="shared" si="78"/>
        <v>0</v>
      </c>
      <c r="BD21" s="53"/>
      <c r="BE21" s="54">
        <f t="shared" si="79"/>
        <v>0</v>
      </c>
      <c r="BF21" s="54">
        <f t="shared" si="80"/>
        <v>0</v>
      </c>
      <c r="BG21" s="53"/>
      <c r="BH21" s="54">
        <f t="shared" si="81"/>
        <v>0</v>
      </c>
      <c r="BI21" s="54">
        <f t="shared" si="82"/>
        <v>0</v>
      </c>
      <c r="BJ21" s="53"/>
      <c r="BK21" s="54">
        <f t="shared" si="83"/>
        <v>0</v>
      </c>
      <c r="BL21" s="54">
        <f t="shared" si="84"/>
        <v>0</v>
      </c>
      <c r="BM21" s="53"/>
      <c r="BN21" s="54">
        <f>IFERROR(SUM((BM21*E21)/100),0)</f>
        <v>0</v>
      </c>
      <c r="BO21" s="54">
        <f t="shared" si="86"/>
        <v>0</v>
      </c>
      <c r="BP21" s="53"/>
      <c r="BQ21" s="54">
        <f t="shared" si="87"/>
        <v>0</v>
      </c>
      <c r="BR21" s="54">
        <f t="shared" si="88"/>
        <v>0</v>
      </c>
    </row>
    <row r="22" spans="1:70" ht="48" customHeight="1" x14ac:dyDescent="0.35">
      <c r="A22" s="56" t="s">
        <v>6</v>
      </c>
      <c r="B22" s="57"/>
      <c r="C22" s="57"/>
      <c r="D22" s="58"/>
      <c r="E22" s="59">
        <f>IF(SUM(E11:E21)&lt;&gt;C11,"Error, Please check Column C",SUM(E11:E21))</f>
        <v>80</v>
      </c>
      <c r="F22" s="60">
        <f>SUM(F11:F21)</f>
        <v>100</v>
      </c>
      <c r="G22" s="60" t="str">
        <f>IF(SUM(G11:G21)&lt;&gt;100,"Error, Please ensure weights add to 100",SUM(G11:G21))</f>
        <v>Error, Please ensure weights add to 100</v>
      </c>
      <c r="H22" s="59">
        <f>SUM(H11:H21)</f>
        <v>1</v>
      </c>
      <c r="K22" s="61"/>
      <c r="L22" s="61">
        <f>SUM(L11:L21)</f>
        <v>80</v>
      </c>
      <c r="M22" s="61">
        <f>SUM(M11:M21)</f>
        <v>100</v>
      </c>
      <c r="N22" s="61"/>
      <c r="O22" s="61">
        <f>SUM(O11:O21)</f>
        <v>42</v>
      </c>
      <c r="P22" s="61">
        <f>SUM(P11:P21)</f>
        <v>52.5</v>
      </c>
      <c r="Q22" s="61"/>
      <c r="R22" s="61">
        <f>SUM(R11:R21)</f>
        <v>67</v>
      </c>
      <c r="S22" s="61">
        <f>SUM(S11:S21)</f>
        <v>83.75</v>
      </c>
      <c r="T22" s="61"/>
      <c r="U22" s="61">
        <f>SUM(U11:U21)</f>
        <v>45</v>
      </c>
      <c r="V22" s="61">
        <f>SUM(V11:V21)</f>
        <v>56.25</v>
      </c>
      <c r="W22" s="61"/>
      <c r="X22" s="61">
        <f>SUM(X11:X21)</f>
        <v>44</v>
      </c>
      <c r="Y22" s="61">
        <f>SUM(Y11:Y21)</f>
        <v>55</v>
      </c>
      <c r="Z22" s="61"/>
      <c r="AA22" s="61">
        <f>SUM(AA11:AA21)</f>
        <v>0</v>
      </c>
      <c r="AB22" s="61">
        <f>SUM(AB11:AB21)</f>
        <v>0</v>
      </c>
      <c r="AC22" s="61"/>
      <c r="AD22" s="61">
        <f>SUM(AD11:AD21)</f>
        <v>0</v>
      </c>
      <c r="AE22" s="61">
        <f>SUM(AE11:AE21)</f>
        <v>0</v>
      </c>
      <c r="AF22" s="61"/>
      <c r="AG22" s="61">
        <f>SUM(AG11:AG21)</f>
        <v>0</v>
      </c>
      <c r="AH22" s="61">
        <f>SUM(AH11:AH21)</f>
        <v>0</v>
      </c>
      <c r="AI22" s="61"/>
      <c r="AJ22" s="61">
        <f>SUM(AJ11:AJ21)</f>
        <v>0</v>
      </c>
      <c r="AK22" s="61">
        <f>SUM(AK11:AK21)</f>
        <v>0</v>
      </c>
      <c r="AL22" s="61"/>
      <c r="AM22" s="61">
        <f>SUM(AM11:AM21)</f>
        <v>0</v>
      </c>
      <c r="AN22" s="61">
        <f>SUM(AN11:AN21)</f>
        <v>0</v>
      </c>
      <c r="AO22" s="61"/>
      <c r="AP22" s="61">
        <f>SUM(AP11:AP21)</f>
        <v>0</v>
      </c>
      <c r="AQ22" s="61">
        <f>SUM(AQ11:AQ21)</f>
        <v>0</v>
      </c>
      <c r="AR22" s="61"/>
      <c r="AS22" s="61">
        <f>SUM(AS11:AS21)</f>
        <v>0</v>
      </c>
      <c r="AT22" s="61">
        <f>SUM(AT11:AT21)</f>
        <v>0</v>
      </c>
      <c r="AU22" s="61"/>
      <c r="AV22" s="61">
        <f>SUM(AV11:AV21)</f>
        <v>0</v>
      </c>
      <c r="AW22" s="61">
        <f>SUM(AW11:AW21)</f>
        <v>0</v>
      </c>
      <c r="AX22" s="61"/>
      <c r="AY22" s="61">
        <f t="shared" ref="AY22" si="90">SUM(AY11:AY21)</f>
        <v>0</v>
      </c>
      <c r="AZ22" s="61">
        <f>SUM(AZ11:AZ21)</f>
        <v>0</v>
      </c>
      <c r="BA22" s="61"/>
      <c r="BB22" s="61">
        <f t="shared" ref="BB22" si="91">SUM(BB11:BB21)</f>
        <v>0</v>
      </c>
      <c r="BC22" s="61">
        <f>SUM(BC11:BC21)</f>
        <v>0</v>
      </c>
      <c r="BD22" s="61"/>
      <c r="BE22" s="61">
        <f t="shared" ref="BE22" si="92">SUM(BE11:BE21)</f>
        <v>0</v>
      </c>
      <c r="BF22" s="61">
        <f>SUM(BF11:BF21)</f>
        <v>0</v>
      </c>
      <c r="BG22" s="61"/>
      <c r="BH22" s="61">
        <f>SUM(BH11:BH21)</f>
        <v>0</v>
      </c>
      <c r="BI22" s="61">
        <f>SUM(BI11:BI21)</f>
        <v>0</v>
      </c>
      <c r="BJ22" s="61"/>
      <c r="BK22" s="61">
        <f t="shared" ref="BK22" si="93">SUM(BK11:BK21)</f>
        <v>0</v>
      </c>
      <c r="BL22" s="61">
        <f>SUM(BL11:BL21)</f>
        <v>0</v>
      </c>
      <c r="BM22" s="61"/>
      <c r="BN22" s="61">
        <f>SUM(BN11:BN21)</f>
        <v>0</v>
      </c>
      <c r="BO22" s="61">
        <f>SUM(BO11:BO21)</f>
        <v>0</v>
      </c>
      <c r="BP22" s="61"/>
      <c r="BQ22" s="61">
        <f>SUM(BQ11:BQ21)</f>
        <v>0</v>
      </c>
      <c r="BR22" s="61">
        <f>SUM(BR11:BR21)</f>
        <v>0</v>
      </c>
    </row>
    <row r="24" spans="1:70" ht="31" x14ac:dyDescent="0.35">
      <c r="A24" s="65" t="s">
        <v>11</v>
      </c>
      <c r="B24" s="66">
        <f>SUM(B6++B11)</f>
        <v>10</v>
      </c>
      <c r="C24" s="66">
        <f>SUM(C6+C11)</f>
        <v>100</v>
      </c>
      <c r="D24" s="66"/>
      <c r="E24" s="66">
        <f>SUM(E10+E22)</f>
        <v>100</v>
      </c>
      <c r="F24" s="66">
        <f>SUM(F10+F22)</f>
        <v>200</v>
      </c>
      <c r="G24" s="66"/>
      <c r="H24" s="66"/>
      <c r="K24" s="66" t="s">
        <v>17</v>
      </c>
      <c r="L24" s="66">
        <f>SUM(L10+L22)</f>
        <v>99.295111744457941</v>
      </c>
      <c r="M24" s="66">
        <f>SUM(M10+M22)</f>
        <v>196.47555872228969</v>
      </c>
      <c r="N24" s="66" t="s">
        <v>17</v>
      </c>
      <c r="O24" s="66">
        <f>SUM(O10,O22)</f>
        <v>61.415818838201517</v>
      </c>
      <c r="P24" s="66">
        <f>SUM(P10+P22)</f>
        <v>149.57909419100756</v>
      </c>
      <c r="Q24" s="66" t="s">
        <v>17</v>
      </c>
      <c r="R24" s="66">
        <f>SUM(R10,R22)</f>
        <v>86.346464417779799</v>
      </c>
      <c r="S24" s="66">
        <f>SUM(S10+S22)</f>
        <v>180.48232208889894</v>
      </c>
      <c r="T24" s="66" t="s">
        <v>17</v>
      </c>
      <c r="U24" s="66">
        <f>SUM(U10,U22)</f>
        <v>64.938040364498946</v>
      </c>
      <c r="V24" s="66">
        <f>SUM(V10+V22)</f>
        <v>155.94020182249471</v>
      </c>
      <c r="W24" s="66" t="s">
        <v>17</v>
      </c>
      <c r="X24" s="66">
        <f>SUM(X10,X22)</f>
        <v>64</v>
      </c>
      <c r="Y24" s="66">
        <f>SUM(Y10+Y22)</f>
        <v>155</v>
      </c>
      <c r="Z24" s="66" t="s">
        <v>17</v>
      </c>
      <c r="AA24" s="66">
        <f>SUM(AA10,AA22)</f>
        <v>0</v>
      </c>
      <c r="AB24" s="66">
        <f>SUM(AB10+AB22)</f>
        <v>0</v>
      </c>
      <c r="AC24" s="66" t="s">
        <v>17</v>
      </c>
      <c r="AD24" s="66">
        <f>SUM(AD10,AD22)</f>
        <v>0</v>
      </c>
      <c r="AE24" s="66">
        <f>SUM(AE10+AE22)</f>
        <v>0</v>
      </c>
      <c r="AF24" s="66" t="s">
        <v>17</v>
      </c>
      <c r="AG24" s="66">
        <f>SUM(AG10,AG22)</f>
        <v>0</v>
      </c>
      <c r="AH24" s="66">
        <f>SUM(AH10+AH22)</f>
        <v>0</v>
      </c>
      <c r="AI24" s="66" t="s">
        <v>17</v>
      </c>
      <c r="AJ24" s="66">
        <f>SUM(AJ10,AJ22)</f>
        <v>0</v>
      </c>
      <c r="AK24" s="66">
        <f>SUM(AK10+AK22)</f>
        <v>0</v>
      </c>
      <c r="AL24" s="66" t="s">
        <v>17</v>
      </c>
      <c r="AM24" s="66">
        <f>SUM(AM10,AM22)</f>
        <v>0</v>
      </c>
      <c r="AN24" s="66">
        <f>SUM(AN10+AN22)</f>
        <v>0</v>
      </c>
      <c r="AO24" s="66" t="s">
        <v>17</v>
      </c>
      <c r="AP24" s="66">
        <f>SUM(AP10,AP22)</f>
        <v>0</v>
      </c>
      <c r="AQ24" s="66">
        <f>SUM(AQ10+AQ22)</f>
        <v>0</v>
      </c>
      <c r="AR24" s="66" t="s">
        <v>17</v>
      </c>
      <c r="AS24" s="66">
        <f>SUM(AS10,AS22)</f>
        <v>0</v>
      </c>
      <c r="AT24" s="66">
        <f>SUM(AT10+AT22)</f>
        <v>0</v>
      </c>
      <c r="AU24" s="66" t="s">
        <v>17</v>
      </c>
      <c r="AV24" s="66">
        <f t="shared" ref="AV24" si="94">SUM(AV10,AV22)</f>
        <v>0</v>
      </c>
      <c r="AW24" s="66">
        <f>SUM(AW10+AW22)</f>
        <v>0</v>
      </c>
      <c r="AX24" s="66" t="s">
        <v>17</v>
      </c>
      <c r="AY24" s="66">
        <f t="shared" ref="AY24:BE24" si="95">SUM(AY10,AY22)</f>
        <v>0</v>
      </c>
      <c r="AZ24" s="66">
        <f>SUM(AZ10+AZ22)</f>
        <v>0</v>
      </c>
      <c r="BA24" s="66" t="s">
        <v>17</v>
      </c>
      <c r="BB24" s="66">
        <f t="shared" si="95"/>
        <v>0</v>
      </c>
      <c r="BC24" s="66">
        <f>SUM(BC10+BC22)</f>
        <v>0</v>
      </c>
      <c r="BD24" s="66" t="s">
        <v>17</v>
      </c>
      <c r="BE24" s="66">
        <f t="shared" si="95"/>
        <v>0</v>
      </c>
      <c r="BF24" s="66">
        <f>SUM(BF10+BF22)</f>
        <v>0</v>
      </c>
      <c r="BG24" s="66" t="s">
        <v>17</v>
      </c>
      <c r="BH24" s="66">
        <f t="shared" ref="BH24" si="96">SUM(BH10,BH22)</f>
        <v>0</v>
      </c>
      <c r="BI24" s="66">
        <f>SUM(BI10+BI22)</f>
        <v>0</v>
      </c>
      <c r="BJ24" s="66" t="s">
        <v>17</v>
      </c>
      <c r="BK24" s="66">
        <f t="shared" ref="BK24" si="97">SUM(BK10,BK22)</f>
        <v>0</v>
      </c>
      <c r="BL24" s="66">
        <f>SUM(BL10+BL22)</f>
        <v>0</v>
      </c>
      <c r="BM24" s="66" t="s">
        <v>17</v>
      </c>
      <c r="BN24" s="66">
        <f t="shared" ref="BN24" si="98">SUM(BN10,BN22)</f>
        <v>0</v>
      </c>
      <c r="BO24" s="66">
        <f>SUM(BO10+BO22)</f>
        <v>0</v>
      </c>
      <c r="BP24" s="66" t="s">
        <v>17</v>
      </c>
      <c r="BQ24" s="66">
        <f t="shared" ref="BQ24" si="99">SUM(BQ10,BQ22)</f>
        <v>0</v>
      </c>
      <c r="BR24" s="66">
        <f>SUM(BR10+BR22)</f>
        <v>0</v>
      </c>
    </row>
    <row r="25" spans="1:70" x14ac:dyDescent="0.35">
      <c r="D25" s="67"/>
    </row>
    <row r="26" spans="1:70" ht="155" x14ac:dyDescent="0.35">
      <c r="A26" s="68" t="s">
        <v>12</v>
      </c>
      <c r="B26" s="68" t="s">
        <v>7</v>
      </c>
      <c r="C26" s="68" t="s">
        <v>8</v>
      </c>
      <c r="D26" s="69"/>
      <c r="E26" s="68" t="s">
        <v>9</v>
      </c>
      <c r="F26" s="68" t="s">
        <v>10</v>
      </c>
      <c r="G26" s="70"/>
      <c r="M26" s="71" t="s">
        <v>97</v>
      </c>
      <c r="P26" s="71" t="s">
        <v>97</v>
      </c>
      <c r="S26" s="71" t="s">
        <v>96</v>
      </c>
      <c r="V26" s="71" t="s">
        <v>96</v>
      </c>
      <c r="Y26" s="71" t="s">
        <v>96</v>
      </c>
      <c r="AB26" s="71" t="s">
        <v>96</v>
      </c>
      <c r="AE26" s="71" t="s">
        <v>96</v>
      </c>
      <c r="AH26" s="71" t="s">
        <v>96</v>
      </c>
      <c r="AK26" s="71" t="s">
        <v>96</v>
      </c>
      <c r="AN26" s="71" t="s">
        <v>96</v>
      </c>
      <c r="AQ26" s="71" t="s">
        <v>96</v>
      </c>
      <c r="AT26" s="71" t="s">
        <v>96</v>
      </c>
      <c r="AW26" s="71" t="s">
        <v>96</v>
      </c>
      <c r="AZ26" s="71" t="s">
        <v>96</v>
      </c>
      <c r="BC26" s="71" t="s">
        <v>96</v>
      </c>
      <c r="BF26" s="71" t="s">
        <v>96</v>
      </c>
      <c r="BI26" s="71" t="s">
        <v>96</v>
      </c>
      <c r="BL26" s="71" t="s">
        <v>96</v>
      </c>
      <c r="BO26" s="71" t="s">
        <v>96</v>
      </c>
      <c r="BR26" s="71" t="s">
        <v>96</v>
      </c>
    </row>
  </sheetData>
  <mergeCells count="1">
    <mergeCell ref="A2:F3"/>
  </mergeCells>
  <pageMargins left="0.7" right="0.7" top="0.75" bottom="0.75" header="0.3" footer="0.3"/>
  <pageSetup paperSize="9" orientation="portrait" r:id="rId1"/>
  <headerFooter>
    <oddHeader>&amp;C&amp;"Calibri"&amp;10&amp;K000000UK OFFICIAL&amp;1#</oddHeader>
    <oddFooter>&amp;C&amp;1#&amp;"Calibri"&amp;10&amp;K000000UK OFFICIAL</oddFooter>
  </headerFooter>
  <ignoredErrors>
    <ignoredError sqref="L10:M10 O10:P10 R10:BR10"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F307A-B1B9-43BF-A02F-7392EE979861}">
  <dimension ref="A1:U20"/>
  <sheetViews>
    <sheetView showGridLines="0" zoomScaleNormal="100" workbookViewId="0">
      <selection activeCell="D23" sqref="D23"/>
    </sheetView>
  </sheetViews>
  <sheetFormatPr defaultRowHeight="14.5" x14ac:dyDescent="0.35"/>
  <cols>
    <col min="1" max="1" width="35.54296875" customWidth="1"/>
    <col min="2" max="21" width="20.54296875" customWidth="1"/>
  </cols>
  <sheetData>
    <row r="1" spans="1:21" ht="44.25" customHeight="1" x14ac:dyDescent="0.35">
      <c r="A1" s="15" t="s">
        <v>100</v>
      </c>
    </row>
    <row r="2" spans="1:21" ht="4.5" customHeight="1" x14ac:dyDescent="0.35">
      <c r="A2" s="17"/>
      <c r="B2" s="17"/>
      <c r="C2" s="17"/>
      <c r="D2" s="17"/>
      <c r="E2" s="17"/>
      <c r="F2" s="17"/>
      <c r="G2" s="17"/>
      <c r="H2" s="17"/>
      <c r="I2" s="17"/>
      <c r="J2" s="17"/>
      <c r="K2" s="17"/>
      <c r="L2" s="17"/>
      <c r="M2" s="17"/>
      <c r="N2" s="17"/>
      <c r="O2" s="17"/>
      <c r="P2" s="17"/>
      <c r="Q2" s="17"/>
      <c r="R2" s="17"/>
      <c r="S2" s="17"/>
      <c r="T2" s="17"/>
      <c r="U2" s="17"/>
    </row>
    <row r="3" spans="1:21" ht="4.5" customHeight="1" x14ac:dyDescent="0.35">
      <c r="A3" s="16"/>
      <c r="B3" s="16"/>
      <c r="C3" s="16"/>
      <c r="D3" s="16"/>
      <c r="E3" s="16"/>
      <c r="F3" s="16"/>
      <c r="G3" s="16"/>
      <c r="H3" s="16"/>
      <c r="I3" s="16"/>
      <c r="J3" s="16"/>
      <c r="K3" s="16"/>
      <c r="L3" s="16"/>
      <c r="M3" s="16"/>
      <c r="N3" s="16"/>
      <c r="O3" s="16"/>
      <c r="P3" s="16"/>
      <c r="Q3" s="16"/>
      <c r="R3" s="16"/>
      <c r="S3" s="16"/>
      <c r="T3" s="16"/>
      <c r="U3" s="16"/>
    </row>
    <row r="5" spans="1:21" ht="42" x14ac:dyDescent="0.35">
      <c r="A5" s="1"/>
      <c r="B5" s="2" t="s">
        <v>122</v>
      </c>
      <c r="C5" s="2" t="s">
        <v>128</v>
      </c>
      <c r="D5" s="2" t="s">
        <v>129</v>
      </c>
      <c r="E5" s="2" t="s">
        <v>123</v>
      </c>
      <c r="F5" s="2" t="s">
        <v>124</v>
      </c>
      <c r="G5" s="2" t="s">
        <v>42</v>
      </c>
      <c r="H5" s="2" t="s">
        <v>43</v>
      </c>
      <c r="I5" s="2" t="s">
        <v>48</v>
      </c>
      <c r="J5" s="2" t="s">
        <v>49</v>
      </c>
      <c r="K5" s="2" t="s">
        <v>50</v>
      </c>
      <c r="L5" s="2" t="s">
        <v>51</v>
      </c>
      <c r="M5" s="2" t="s">
        <v>52</v>
      </c>
      <c r="N5" s="2" t="s">
        <v>53</v>
      </c>
      <c r="O5" s="2" t="s">
        <v>54</v>
      </c>
      <c r="P5" s="2" t="s">
        <v>55</v>
      </c>
      <c r="Q5" s="2" t="s">
        <v>56</v>
      </c>
      <c r="R5" s="2" t="s">
        <v>57</v>
      </c>
      <c r="S5" s="2" t="s">
        <v>58</v>
      </c>
      <c r="T5" s="2" t="s">
        <v>59</v>
      </c>
      <c r="U5" s="2" t="s">
        <v>60</v>
      </c>
    </row>
    <row r="6" spans="1:21" x14ac:dyDescent="0.35">
      <c r="A6" s="3" t="s">
        <v>44</v>
      </c>
      <c r="B6" s="4">
        <v>96135</v>
      </c>
      <c r="C6" s="4">
        <f>B6</f>
        <v>96135</v>
      </c>
      <c r="D6" s="4">
        <f>B6</f>
        <v>96135</v>
      </c>
      <c r="E6" s="4">
        <f>B6</f>
        <v>96135</v>
      </c>
      <c r="F6" s="4">
        <f>B6</f>
        <v>96135</v>
      </c>
      <c r="G6" s="4">
        <v>0</v>
      </c>
      <c r="H6" s="4">
        <v>0</v>
      </c>
      <c r="I6" s="4">
        <v>0</v>
      </c>
      <c r="J6" s="4">
        <v>0</v>
      </c>
      <c r="K6" s="4">
        <v>0</v>
      </c>
      <c r="L6" s="4">
        <v>0</v>
      </c>
      <c r="M6" s="4">
        <v>0</v>
      </c>
      <c r="N6" s="4">
        <v>0</v>
      </c>
      <c r="O6" s="4">
        <v>0</v>
      </c>
      <c r="P6" s="4">
        <v>0</v>
      </c>
      <c r="Q6" s="4">
        <v>0</v>
      </c>
      <c r="R6" s="4">
        <v>0</v>
      </c>
      <c r="S6" s="4">
        <v>0</v>
      </c>
      <c r="T6" s="4">
        <v>0</v>
      </c>
      <c r="U6" s="4">
        <v>0</v>
      </c>
    </row>
    <row r="7" spans="1:21" x14ac:dyDescent="0.35">
      <c r="A7" s="3" t="s">
        <v>45</v>
      </c>
      <c r="B7" s="4">
        <v>99647</v>
      </c>
      <c r="C7" s="4">
        <v>99027.5</v>
      </c>
      <c r="D7" s="4">
        <v>99382.5</v>
      </c>
      <c r="E7" s="4">
        <v>96433.75</v>
      </c>
      <c r="F7" s="4">
        <v>96135</v>
      </c>
      <c r="G7" s="4">
        <v>0</v>
      </c>
      <c r="H7" s="4">
        <v>0</v>
      </c>
      <c r="I7" s="4">
        <v>0</v>
      </c>
      <c r="J7" s="4">
        <v>0</v>
      </c>
      <c r="K7" s="4">
        <v>0</v>
      </c>
      <c r="L7" s="4">
        <v>0</v>
      </c>
      <c r="M7" s="4">
        <v>0</v>
      </c>
      <c r="N7" s="4">
        <v>0</v>
      </c>
      <c r="O7" s="4">
        <v>0</v>
      </c>
      <c r="P7" s="4">
        <v>0</v>
      </c>
      <c r="Q7" s="4">
        <v>0</v>
      </c>
      <c r="R7" s="4">
        <v>0</v>
      </c>
      <c r="S7" s="4">
        <v>0</v>
      </c>
      <c r="T7" s="4">
        <v>0</v>
      </c>
      <c r="U7" s="4">
        <v>0</v>
      </c>
    </row>
    <row r="8" spans="1:21" ht="28" x14ac:dyDescent="0.35">
      <c r="A8" s="3" t="s">
        <v>46</v>
      </c>
      <c r="B8" s="4">
        <f>B7-B6</f>
        <v>3512</v>
      </c>
      <c r="C8" s="4">
        <f>C7-C6</f>
        <v>2892.5</v>
      </c>
      <c r="D8" s="4">
        <f t="shared" ref="D8:I8" si="0">D7-D6</f>
        <v>3247.5</v>
      </c>
      <c r="E8" s="4">
        <f t="shared" si="0"/>
        <v>298.75</v>
      </c>
      <c r="F8" s="4">
        <f t="shared" si="0"/>
        <v>0</v>
      </c>
      <c r="G8" s="4">
        <f t="shared" si="0"/>
        <v>0</v>
      </c>
      <c r="H8" s="4">
        <f t="shared" si="0"/>
        <v>0</v>
      </c>
      <c r="I8" s="4">
        <f t="shared" si="0"/>
        <v>0</v>
      </c>
      <c r="J8" s="4">
        <f t="shared" ref="J8:S8" si="1">J7-J6</f>
        <v>0</v>
      </c>
      <c r="K8" s="4">
        <f t="shared" si="1"/>
        <v>0</v>
      </c>
      <c r="L8" s="4">
        <f t="shared" si="1"/>
        <v>0</v>
      </c>
      <c r="M8" s="4">
        <f t="shared" si="1"/>
        <v>0</v>
      </c>
      <c r="N8" s="4">
        <f t="shared" si="1"/>
        <v>0</v>
      </c>
      <c r="O8" s="4">
        <f t="shared" si="1"/>
        <v>0</v>
      </c>
      <c r="P8" s="4">
        <f t="shared" si="1"/>
        <v>0</v>
      </c>
      <c r="Q8" s="4">
        <f t="shared" si="1"/>
        <v>0</v>
      </c>
      <c r="R8" s="4">
        <f t="shared" si="1"/>
        <v>0</v>
      </c>
      <c r="S8" s="4">
        <f t="shared" si="1"/>
        <v>0</v>
      </c>
      <c r="T8" s="4">
        <f>T7-T6</f>
        <v>0</v>
      </c>
      <c r="U8" s="4">
        <f t="shared" ref="U8" si="2">U7-U6</f>
        <v>0</v>
      </c>
    </row>
    <row r="9" spans="1:21" x14ac:dyDescent="0.35">
      <c r="A9" s="5" t="s">
        <v>47</v>
      </c>
      <c r="B9" s="6">
        <f>SUM(B6/B7*B11)</f>
        <v>96.475558722289676</v>
      </c>
      <c r="C9" s="6">
        <f>SUM(C6/C7*B11)</f>
        <v>97.079094191007556</v>
      </c>
      <c r="D9" s="6">
        <f>SUM(D6/D7*B11)</f>
        <v>96.732322088898954</v>
      </c>
      <c r="E9" s="6">
        <f>SUM(E6/E7*B11)</f>
        <v>99.690201822494714</v>
      </c>
      <c r="F9" s="6">
        <f>SUM(F6/F7*B11)</f>
        <v>100</v>
      </c>
      <c r="G9" s="6" t="e">
        <f>SUM(G6/G7*B11)</f>
        <v>#DIV/0!</v>
      </c>
      <c r="H9" s="6" t="e">
        <f>SUM(H6/H7*B11)</f>
        <v>#DIV/0!</v>
      </c>
      <c r="I9" s="6" t="e">
        <f>SUM(I6/I7*B11)</f>
        <v>#DIV/0!</v>
      </c>
      <c r="J9" s="6" t="e">
        <f>SUM(J6/J7*B11)</f>
        <v>#DIV/0!</v>
      </c>
      <c r="K9" s="6" t="e">
        <f>SUM(K6/K7*B11)</f>
        <v>#DIV/0!</v>
      </c>
      <c r="L9" s="6" t="e">
        <f>SUM(L6/L7*B11)</f>
        <v>#DIV/0!</v>
      </c>
      <c r="M9" s="6" t="e">
        <f>SUM(M6/M7*B11)</f>
        <v>#DIV/0!</v>
      </c>
      <c r="N9" s="6" t="e">
        <f>SUM(N6/N7*B11)</f>
        <v>#DIV/0!</v>
      </c>
      <c r="O9" s="6" t="e">
        <f>SUM(O6/O7*B11)</f>
        <v>#DIV/0!</v>
      </c>
      <c r="P9" s="6" t="e">
        <f>SUM(P6/P7*B11)</f>
        <v>#DIV/0!</v>
      </c>
      <c r="Q9" s="6" t="e">
        <f>SUM(Q6/Q7*B11)</f>
        <v>#DIV/0!</v>
      </c>
      <c r="R9" s="6" t="e">
        <f>SUM(R6/R7*B11)</f>
        <v>#DIV/0!</v>
      </c>
      <c r="S9" s="6" t="e">
        <f>SUM(S6/S7*B11)</f>
        <v>#DIV/0!</v>
      </c>
      <c r="T9" s="6" t="e">
        <f>SUM(T6/T7*B11)</f>
        <v>#DIV/0!</v>
      </c>
      <c r="U9" s="6" t="e">
        <f>SUM(U6/U7*B11)</f>
        <v>#DIV/0!</v>
      </c>
    </row>
    <row r="11" spans="1:21" x14ac:dyDescent="0.35">
      <c r="A11" s="7" t="s">
        <v>61</v>
      </c>
      <c r="B11" s="8">
        <v>100</v>
      </c>
      <c r="C11" s="9"/>
      <c r="D11" s="9"/>
      <c r="E11" s="9"/>
      <c r="F11" s="9"/>
      <c r="G11" s="9"/>
      <c r="H11" s="9"/>
    </row>
    <row r="12" spans="1:21" x14ac:dyDescent="0.35">
      <c r="A12" s="10"/>
      <c r="B12" s="10"/>
      <c r="C12" s="10"/>
      <c r="D12" s="10"/>
      <c r="E12" s="10"/>
      <c r="F12" s="10"/>
      <c r="G12" s="10"/>
      <c r="H12" s="10"/>
    </row>
    <row r="13" spans="1:21" x14ac:dyDescent="0.35">
      <c r="A13" s="93"/>
      <c r="B13" s="93"/>
      <c r="C13" s="93"/>
      <c r="D13" s="93"/>
      <c r="E13" s="93"/>
      <c r="F13" s="93"/>
      <c r="G13" s="93"/>
      <c r="H13" s="93"/>
    </row>
    <row r="14" spans="1:21" x14ac:dyDescent="0.35">
      <c r="A14" s="11" t="s">
        <v>62</v>
      </c>
      <c r="B14" s="12"/>
      <c r="C14" s="12"/>
      <c r="D14" s="12"/>
      <c r="E14" s="12"/>
      <c r="F14" s="12"/>
      <c r="G14" s="12"/>
      <c r="H14" s="12"/>
    </row>
    <row r="15" spans="1:21" x14ac:dyDescent="0.35">
      <c r="A15" s="11"/>
      <c r="B15" s="12"/>
      <c r="C15" s="12"/>
      <c r="D15" s="12"/>
      <c r="E15" s="12"/>
      <c r="F15" s="12"/>
      <c r="G15" s="12"/>
      <c r="H15" s="12"/>
    </row>
    <row r="16" spans="1:21" x14ac:dyDescent="0.35">
      <c r="A16" s="13" t="s">
        <v>67</v>
      </c>
      <c r="B16" s="12"/>
      <c r="C16" s="12"/>
      <c r="D16" s="12"/>
      <c r="E16" s="12"/>
      <c r="F16" s="12"/>
      <c r="G16" s="12"/>
      <c r="H16" s="12"/>
    </row>
    <row r="17" spans="1:8" x14ac:dyDescent="0.35">
      <c r="A17" s="13" t="s">
        <v>63</v>
      </c>
      <c r="B17" s="12"/>
      <c r="C17" s="12"/>
      <c r="D17" s="12"/>
      <c r="E17" s="12"/>
      <c r="F17" s="12"/>
      <c r="G17" s="12"/>
      <c r="H17" s="12"/>
    </row>
    <row r="18" spans="1:8" x14ac:dyDescent="0.35">
      <c r="A18" s="13" t="s">
        <v>64</v>
      </c>
      <c r="B18" s="12"/>
      <c r="C18" s="12"/>
      <c r="D18" s="12"/>
      <c r="E18" s="12"/>
      <c r="F18" s="12"/>
      <c r="G18" s="12"/>
      <c r="H18" s="12"/>
    </row>
    <row r="19" spans="1:8" x14ac:dyDescent="0.35">
      <c r="A19" s="14" t="s">
        <v>65</v>
      </c>
      <c r="B19" s="12"/>
      <c r="C19" s="12"/>
      <c r="D19" s="12"/>
      <c r="E19" s="12"/>
      <c r="F19" s="12"/>
      <c r="G19" s="12"/>
      <c r="H19" s="12"/>
    </row>
    <row r="20" spans="1:8" x14ac:dyDescent="0.35">
      <c r="A20" s="14" t="s">
        <v>66</v>
      </c>
      <c r="B20" s="12"/>
      <c r="C20" s="12"/>
      <c r="D20" s="12"/>
      <c r="E20" s="12"/>
      <c r="F20" s="12"/>
      <c r="G20" s="12"/>
      <c r="H20" s="12"/>
    </row>
  </sheetData>
  <mergeCells count="1">
    <mergeCell ref="A13:H13"/>
  </mergeCells>
  <phoneticPr fontId="7" type="noConversion"/>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12F06-AC59-4CA8-A982-71B75D4487D0}">
  <dimension ref="B1:H18"/>
  <sheetViews>
    <sheetView workbookViewId="0">
      <selection activeCell="D2" sqref="D2:E2"/>
    </sheetView>
  </sheetViews>
  <sheetFormatPr defaultRowHeight="14.5" x14ac:dyDescent="0.35"/>
  <cols>
    <col min="1" max="1" width="6.453125" customWidth="1"/>
    <col min="3" max="3" width="16.26953125" customWidth="1"/>
    <col min="5" max="5" width="10.7265625" customWidth="1"/>
    <col min="6" max="6" width="78.7265625" customWidth="1"/>
    <col min="7" max="7" width="12.81640625" customWidth="1"/>
    <col min="8" max="8" width="81.81640625" customWidth="1"/>
    <col min="259" max="259" width="16.26953125" customWidth="1"/>
    <col min="262" max="262" width="78.7265625" customWidth="1"/>
    <col min="263" max="263" width="12.81640625" customWidth="1"/>
    <col min="264" max="264" width="81.81640625" customWidth="1"/>
    <col min="515" max="515" width="16.26953125" customWidth="1"/>
    <col min="518" max="518" width="78.7265625" customWidth="1"/>
    <col min="519" max="519" width="12.81640625" customWidth="1"/>
    <col min="520" max="520" width="81.81640625" customWidth="1"/>
    <col min="771" max="771" width="16.26953125" customWidth="1"/>
    <col min="774" max="774" width="78.7265625" customWidth="1"/>
    <col min="775" max="775" width="12.81640625" customWidth="1"/>
    <col min="776" max="776" width="81.81640625" customWidth="1"/>
    <col min="1027" max="1027" width="16.26953125" customWidth="1"/>
    <col min="1030" max="1030" width="78.7265625" customWidth="1"/>
    <col min="1031" max="1031" width="12.81640625" customWidth="1"/>
    <col min="1032" max="1032" width="81.81640625" customWidth="1"/>
    <col min="1283" max="1283" width="16.26953125" customWidth="1"/>
    <col min="1286" max="1286" width="78.7265625" customWidth="1"/>
    <col min="1287" max="1287" width="12.81640625" customWidth="1"/>
    <col min="1288" max="1288" width="81.81640625" customWidth="1"/>
    <col min="1539" max="1539" width="16.26953125" customWidth="1"/>
    <col min="1542" max="1542" width="78.7265625" customWidth="1"/>
    <col min="1543" max="1543" width="12.81640625" customWidth="1"/>
    <col min="1544" max="1544" width="81.81640625" customWidth="1"/>
    <col min="1795" max="1795" width="16.26953125" customWidth="1"/>
    <col min="1798" max="1798" width="78.7265625" customWidth="1"/>
    <col min="1799" max="1799" width="12.81640625" customWidth="1"/>
    <col min="1800" max="1800" width="81.81640625" customWidth="1"/>
    <col min="2051" max="2051" width="16.26953125" customWidth="1"/>
    <col min="2054" max="2054" width="78.7265625" customWidth="1"/>
    <col min="2055" max="2055" width="12.81640625" customWidth="1"/>
    <col min="2056" max="2056" width="81.81640625" customWidth="1"/>
    <col min="2307" max="2307" width="16.26953125" customWidth="1"/>
    <col min="2310" max="2310" width="78.7265625" customWidth="1"/>
    <col min="2311" max="2311" width="12.81640625" customWidth="1"/>
    <col min="2312" max="2312" width="81.81640625" customWidth="1"/>
    <col min="2563" max="2563" width="16.26953125" customWidth="1"/>
    <col min="2566" max="2566" width="78.7265625" customWidth="1"/>
    <col min="2567" max="2567" width="12.81640625" customWidth="1"/>
    <col min="2568" max="2568" width="81.81640625" customWidth="1"/>
    <col min="2819" max="2819" width="16.26953125" customWidth="1"/>
    <col min="2822" max="2822" width="78.7265625" customWidth="1"/>
    <col min="2823" max="2823" width="12.81640625" customWidth="1"/>
    <col min="2824" max="2824" width="81.81640625" customWidth="1"/>
    <col min="3075" max="3075" width="16.26953125" customWidth="1"/>
    <col min="3078" max="3078" width="78.7265625" customWidth="1"/>
    <col min="3079" max="3079" width="12.81640625" customWidth="1"/>
    <col min="3080" max="3080" width="81.81640625" customWidth="1"/>
    <col min="3331" max="3331" width="16.26953125" customWidth="1"/>
    <col min="3334" max="3334" width="78.7265625" customWidth="1"/>
    <col min="3335" max="3335" width="12.81640625" customWidth="1"/>
    <col min="3336" max="3336" width="81.81640625" customWidth="1"/>
    <col min="3587" max="3587" width="16.26953125" customWidth="1"/>
    <col min="3590" max="3590" width="78.7265625" customWidth="1"/>
    <col min="3591" max="3591" width="12.81640625" customWidth="1"/>
    <col min="3592" max="3592" width="81.81640625" customWidth="1"/>
    <col min="3843" max="3843" width="16.26953125" customWidth="1"/>
    <col min="3846" max="3846" width="78.7265625" customWidth="1"/>
    <col min="3847" max="3847" width="12.81640625" customWidth="1"/>
    <col min="3848" max="3848" width="81.81640625" customWidth="1"/>
    <col min="4099" max="4099" width="16.26953125" customWidth="1"/>
    <col min="4102" max="4102" width="78.7265625" customWidth="1"/>
    <col min="4103" max="4103" width="12.81640625" customWidth="1"/>
    <col min="4104" max="4104" width="81.81640625" customWidth="1"/>
    <col min="4355" max="4355" width="16.26953125" customWidth="1"/>
    <col min="4358" max="4358" width="78.7265625" customWidth="1"/>
    <col min="4359" max="4359" width="12.81640625" customWidth="1"/>
    <col min="4360" max="4360" width="81.81640625" customWidth="1"/>
    <col min="4611" max="4611" width="16.26953125" customWidth="1"/>
    <col min="4614" max="4614" width="78.7265625" customWidth="1"/>
    <col min="4615" max="4615" width="12.81640625" customWidth="1"/>
    <col min="4616" max="4616" width="81.81640625" customWidth="1"/>
    <col min="4867" max="4867" width="16.26953125" customWidth="1"/>
    <col min="4870" max="4870" width="78.7265625" customWidth="1"/>
    <col min="4871" max="4871" width="12.81640625" customWidth="1"/>
    <col min="4872" max="4872" width="81.81640625" customWidth="1"/>
    <col min="5123" max="5123" width="16.26953125" customWidth="1"/>
    <col min="5126" max="5126" width="78.7265625" customWidth="1"/>
    <col min="5127" max="5127" width="12.81640625" customWidth="1"/>
    <col min="5128" max="5128" width="81.81640625" customWidth="1"/>
    <col min="5379" max="5379" width="16.26953125" customWidth="1"/>
    <col min="5382" max="5382" width="78.7265625" customWidth="1"/>
    <col min="5383" max="5383" width="12.81640625" customWidth="1"/>
    <col min="5384" max="5384" width="81.81640625" customWidth="1"/>
    <col min="5635" max="5635" width="16.26953125" customWidth="1"/>
    <col min="5638" max="5638" width="78.7265625" customWidth="1"/>
    <col min="5639" max="5639" width="12.81640625" customWidth="1"/>
    <col min="5640" max="5640" width="81.81640625" customWidth="1"/>
    <col min="5891" max="5891" width="16.26953125" customWidth="1"/>
    <col min="5894" max="5894" width="78.7265625" customWidth="1"/>
    <col min="5895" max="5895" width="12.81640625" customWidth="1"/>
    <col min="5896" max="5896" width="81.81640625" customWidth="1"/>
    <col min="6147" max="6147" width="16.26953125" customWidth="1"/>
    <col min="6150" max="6150" width="78.7265625" customWidth="1"/>
    <col min="6151" max="6151" width="12.81640625" customWidth="1"/>
    <col min="6152" max="6152" width="81.81640625" customWidth="1"/>
    <col min="6403" max="6403" width="16.26953125" customWidth="1"/>
    <col min="6406" max="6406" width="78.7265625" customWidth="1"/>
    <col min="6407" max="6407" width="12.81640625" customWidth="1"/>
    <col min="6408" max="6408" width="81.81640625" customWidth="1"/>
    <col min="6659" max="6659" width="16.26953125" customWidth="1"/>
    <col min="6662" max="6662" width="78.7265625" customWidth="1"/>
    <col min="6663" max="6663" width="12.81640625" customWidth="1"/>
    <col min="6664" max="6664" width="81.81640625" customWidth="1"/>
    <col min="6915" max="6915" width="16.26953125" customWidth="1"/>
    <col min="6918" max="6918" width="78.7265625" customWidth="1"/>
    <col min="6919" max="6919" width="12.81640625" customWidth="1"/>
    <col min="6920" max="6920" width="81.81640625" customWidth="1"/>
    <col min="7171" max="7171" width="16.26953125" customWidth="1"/>
    <col min="7174" max="7174" width="78.7265625" customWidth="1"/>
    <col min="7175" max="7175" width="12.81640625" customWidth="1"/>
    <col min="7176" max="7176" width="81.81640625" customWidth="1"/>
    <col min="7427" max="7427" width="16.26953125" customWidth="1"/>
    <col min="7430" max="7430" width="78.7265625" customWidth="1"/>
    <col min="7431" max="7431" width="12.81640625" customWidth="1"/>
    <col min="7432" max="7432" width="81.81640625" customWidth="1"/>
    <col min="7683" max="7683" width="16.26953125" customWidth="1"/>
    <col min="7686" max="7686" width="78.7265625" customWidth="1"/>
    <col min="7687" max="7687" width="12.81640625" customWidth="1"/>
    <col min="7688" max="7688" width="81.81640625" customWidth="1"/>
    <col min="7939" max="7939" width="16.26953125" customWidth="1"/>
    <col min="7942" max="7942" width="78.7265625" customWidth="1"/>
    <col min="7943" max="7943" width="12.81640625" customWidth="1"/>
    <col min="7944" max="7944" width="81.81640625" customWidth="1"/>
    <col min="8195" max="8195" width="16.26953125" customWidth="1"/>
    <col min="8198" max="8198" width="78.7265625" customWidth="1"/>
    <col min="8199" max="8199" width="12.81640625" customWidth="1"/>
    <col min="8200" max="8200" width="81.81640625" customWidth="1"/>
    <col min="8451" max="8451" width="16.26953125" customWidth="1"/>
    <col min="8454" max="8454" width="78.7265625" customWidth="1"/>
    <col min="8455" max="8455" width="12.81640625" customWidth="1"/>
    <col min="8456" max="8456" width="81.81640625" customWidth="1"/>
    <col min="8707" max="8707" width="16.26953125" customWidth="1"/>
    <col min="8710" max="8710" width="78.7265625" customWidth="1"/>
    <col min="8711" max="8711" width="12.81640625" customWidth="1"/>
    <col min="8712" max="8712" width="81.81640625" customWidth="1"/>
    <col min="8963" max="8963" width="16.26953125" customWidth="1"/>
    <col min="8966" max="8966" width="78.7265625" customWidth="1"/>
    <col min="8967" max="8967" width="12.81640625" customWidth="1"/>
    <col min="8968" max="8968" width="81.81640625" customWidth="1"/>
    <col min="9219" max="9219" width="16.26953125" customWidth="1"/>
    <col min="9222" max="9222" width="78.7265625" customWidth="1"/>
    <col min="9223" max="9223" width="12.81640625" customWidth="1"/>
    <col min="9224" max="9224" width="81.81640625" customWidth="1"/>
    <col min="9475" max="9475" width="16.26953125" customWidth="1"/>
    <col min="9478" max="9478" width="78.7265625" customWidth="1"/>
    <col min="9479" max="9479" width="12.81640625" customWidth="1"/>
    <col min="9480" max="9480" width="81.81640625" customWidth="1"/>
    <col min="9731" max="9731" width="16.26953125" customWidth="1"/>
    <col min="9734" max="9734" width="78.7265625" customWidth="1"/>
    <col min="9735" max="9735" width="12.81640625" customWidth="1"/>
    <col min="9736" max="9736" width="81.81640625" customWidth="1"/>
    <col min="9987" max="9987" width="16.26953125" customWidth="1"/>
    <col min="9990" max="9990" width="78.7265625" customWidth="1"/>
    <col min="9991" max="9991" width="12.81640625" customWidth="1"/>
    <col min="9992" max="9992" width="81.81640625" customWidth="1"/>
    <col min="10243" max="10243" width="16.26953125" customWidth="1"/>
    <col min="10246" max="10246" width="78.7265625" customWidth="1"/>
    <col min="10247" max="10247" width="12.81640625" customWidth="1"/>
    <col min="10248" max="10248" width="81.81640625" customWidth="1"/>
    <col min="10499" max="10499" width="16.26953125" customWidth="1"/>
    <col min="10502" max="10502" width="78.7265625" customWidth="1"/>
    <col min="10503" max="10503" width="12.81640625" customWidth="1"/>
    <col min="10504" max="10504" width="81.81640625" customWidth="1"/>
    <col min="10755" max="10755" width="16.26953125" customWidth="1"/>
    <col min="10758" max="10758" width="78.7265625" customWidth="1"/>
    <col min="10759" max="10759" width="12.81640625" customWidth="1"/>
    <col min="10760" max="10760" width="81.81640625" customWidth="1"/>
    <col min="11011" max="11011" width="16.26953125" customWidth="1"/>
    <col min="11014" max="11014" width="78.7265625" customWidth="1"/>
    <col min="11015" max="11015" width="12.81640625" customWidth="1"/>
    <col min="11016" max="11016" width="81.81640625" customWidth="1"/>
    <col min="11267" max="11267" width="16.26953125" customWidth="1"/>
    <col min="11270" max="11270" width="78.7265625" customWidth="1"/>
    <col min="11271" max="11271" width="12.81640625" customWidth="1"/>
    <col min="11272" max="11272" width="81.81640625" customWidth="1"/>
    <col min="11523" max="11523" width="16.26953125" customWidth="1"/>
    <col min="11526" max="11526" width="78.7265625" customWidth="1"/>
    <col min="11527" max="11527" width="12.81640625" customWidth="1"/>
    <col min="11528" max="11528" width="81.81640625" customWidth="1"/>
    <col min="11779" max="11779" width="16.26953125" customWidth="1"/>
    <col min="11782" max="11782" width="78.7265625" customWidth="1"/>
    <col min="11783" max="11783" width="12.81640625" customWidth="1"/>
    <col min="11784" max="11784" width="81.81640625" customWidth="1"/>
    <col min="12035" max="12035" width="16.26953125" customWidth="1"/>
    <col min="12038" max="12038" width="78.7265625" customWidth="1"/>
    <col min="12039" max="12039" width="12.81640625" customWidth="1"/>
    <col min="12040" max="12040" width="81.81640625" customWidth="1"/>
    <col min="12291" max="12291" width="16.26953125" customWidth="1"/>
    <col min="12294" max="12294" width="78.7265625" customWidth="1"/>
    <col min="12295" max="12295" width="12.81640625" customWidth="1"/>
    <col min="12296" max="12296" width="81.81640625" customWidth="1"/>
    <col min="12547" max="12547" width="16.26953125" customWidth="1"/>
    <col min="12550" max="12550" width="78.7265625" customWidth="1"/>
    <col min="12551" max="12551" width="12.81640625" customWidth="1"/>
    <col min="12552" max="12552" width="81.81640625" customWidth="1"/>
    <col min="12803" max="12803" width="16.26953125" customWidth="1"/>
    <col min="12806" max="12806" width="78.7265625" customWidth="1"/>
    <col min="12807" max="12807" width="12.81640625" customWidth="1"/>
    <col min="12808" max="12808" width="81.81640625" customWidth="1"/>
    <col min="13059" max="13059" width="16.26953125" customWidth="1"/>
    <col min="13062" max="13062" width="78.7265625" customWidth="1"/>
    <col min="13063" max="13063" width="12.81640625" customWidth="1"/>
    <col min="13064" max="13064" width="81.81640625" customWidth="1"/>
    <col min="13315" max="13315" width="16.26953125" customWidth="1"/>
    <col min="13318" max="13318" width="78.7265625" customWidth="1"/>
    <col min="13319" max="13319" width="12.81640625" customWidth="1"/>
    <col min="13320" max="13320" width="81.81640625" customWidth="1"/>
    <col min="13571" max="13571" width="16.26953125" customWidth="1"/>
    <col min="13574" max="13574" width="78.7265625" customWidth="1"/>
    <col min="13575" max="13575" width="12.81640625" customWidth="1"/>
    <col min="13576" max="13576" width="81.81640625" customWidth="1"/>
    <col min="13827" max="13827" width="16.26953125" customWidth="1"/>
    <col min="13830" max="13830" width="78.7265625" customWidth="1"/>
    <col min="13831" max="13831" width="12.81640625" customWidth="1"/>
    <col min="13832" max="13832" width="81.81640625" customWidth="1"/>
    <col min="14083" max="14083" width="16.26953125" customWidth="1"/>
    <col min="14086" max="14086" width="78.7265625" customWidth="1"/>
    <col min="14087" max="14087" width="12.81640625" customWidth="1"/>
    <col min="14088" max="14088" width="81.81640625" customWidth="1"/>
    <col min="14339" max="14339" width="16.26953125" customWidth="1"/>
    <col min="14342" max="14342" width="78.7265625" customWidth="1"/>
    <col min="14343" max="14343" width="12.81640625" customWidth="1"/>
    <col min="14344" max="14344" width="81.81640625" customWidth="1"/>
    <col min="14595" max="14595" width="16.26953125" customWidth="1"/>
    <col min="14598" max="14598" width="78.7265625" customWidth="1"/>
    <col min="14599" max="14599" width="12.81640625" customWidth="1"/>
    <col min="14600" max="14600" width="81.81640625" customWidth="1"/>
    <col min="14851" max="14851" width="16.26953125" customWidth="1"/>
    <col min="14854" max="14854" width="78.7265625" customWidth="1"/>
    <col min="14855" max="14855" width="12.81640625" customWidth="1"/>
    <col min="14856" max="14856" width="81.81640625" customWidth="1"/>
    <col min="15107" max="15107" width="16.26953125" customWidth="1"/>
    <col min="15110" max="15110" width="78.7265625" customWidth="1"/>
    <col min="15111" max="15111" width="12.81640625" customWidth="1"/>
    <col min="15112" max="15112" width="81.81640625" customWidth="1"/>
    <col min="15363" max="15363" width="16.26953125" customWidth="1"/>
    <col min="15366" max="15366" width="78.7265625" customWidth="1"/>
    <col min="15367" max="15367" width="12.81640625" customWidth="1"/>
    <col min="15368" max="15368" width="81.81640625" customWidth="1"/>
    <col min="15619" max="15619" width="16.26953125" customWidth="1"/>
    <col min="15622" max="15622" width="78.7265625" customWidth="1"/>
    <col min="15623" max="15623" width="12.81640625" customWidth="1"/>
    <col min="15624" max="15624" width="81.81640625" customWidth="1"/>
    <col min="15875" max="15875" width="16.26953125" customWidth="1"/>
    <col min="15878" max="15878" width="78.7265625" customWidth="1"/>
    <col min="15879" max="15879" width="12.81640625" customWidth="1"/>
    <col min="15880" max="15880" width="81.81640625" customWidth="1"/>
    <col min="16131" max="16131" width="16.26953125" customWidth="1"/>
    <col min="16134" max="16134" width="78.7265625" customWidth="1"/>
    <col min="16135" max="16135" width="12.81640625" customWidth="1"/>
    <col min="16136" max="16136" width="81.81640625" customWidth="1"/>
  </cols>
  <sheetData>
    <row r="1" spans="2:8" ht="15" thickBot="1" x14ac:dyDescent="0.4"/>
    <row r="2" spans="2:8" ht="29.5" thickBot="1" x14ac:dyDescent="0.4">
      <c r="B2" s="103" t="s">
        <v>111</v>
      </c>
      <c r="C2" s="78" t="s">
        <v>103</v>
      </c>
      <c r="D2" s="78" t="s">
        <v>112</v>
      </c>
      <c r="E2" s="78" t="s">
        <v>113</v>
      </c>
      <c r="F2" s="78" t="s">
        <v>104</v>
      </c>
      <c r="G2" s="78" t="s">
        <v>105</v>
      </c>
      <c r="H2" s="78" t="s">
        <v>106</v>
      </c>
    </row>
    <row r="3" spans="2:8" x14ac:dyDescent="0.35">
      <c r="B3" s="104"/>
      <c r="C3" s="106" t="s">
        <v>107</v>
      </c>
      <c r="D3" s="79"/>
      <c r="E3" s="79"/>
      <c r="F3" s="80"/>
      <c r="G3" s="97"/>
      <c r="H3" s="100"/>
    </row>
    <row r="4" spans="2:8" x14ac:dyDescent="0.35">
      <c r="B4" s="104"/>
      <c r="C4" s="107"/>
      <c r="D4" s="81"/>
      <c r="E4" s="81"/>
      <c r="F4" s="82"/>
      <c r="G4" s="98"/>
      <c r="H4" s="101"/>
    </row>
    <row r="5" spans="2:8" x14ac:dyDescent="0.35">
      <c r="B5" s="104"/>
      <c r="C5" s="107"/>
      <c r="D5" s="81"/>
      <c r="E5" s="81"/>
      <c r="F5" s="82"/>
      <c r="G5" s="98"/>
      <c r="H5" s="101"/>
    </row>
    <row r="6" spans="2:8" ht="15" thickBot="1" x14ac:dyDescent="0.4">
      <c r="B6" s="104"/>
      <c r="C6" s="107"/>
      <c r="D6" s="83"/>
      <c r="E6" s="81"/>
      <c r="F6" s="82"/>
      <c r="G6" s="98"/>
      <c r="H6" s="101"/>
    </row>
    <row r="7" spans="2:8" x14ac:dyDescent="0.35">
      <c r="B7" s="104"/>
      <c r="C7" s="108" t="s">
        <v>108</v>
      </c>
      <c r="D7" s="79"/>
      <c r="E7" s="79"/>
      <c r="F7" s="84"/>
      <c r="G7" s="97"/>
      <c r="H7" s="100"/>
    </row>
    <row r="8" spans="2:8" x14ac:dyDescent="0.35">
      <c r="B8" s="104"/>
      <c r="C8" s="109"/>
      <c r="D8" s="81"/>
      <c r="E8" s="81"/>
      <c r="F8" s="82"/>
      <c r="G8" s="98"/>
      <c r="H8" s="101"/>
    </row>
    <row r="9" spans="2:8" x14ac:dyDescent="0.35">
      <c r="B9" s="104"/>
      <c r="C9" s="109"/>
      <c r="D9" s="81"/>
      <c r="E9" s="81"/>
      <c r="F9" s="82"/>
      <c r="G9" s="98"/>
      <c r="H9" s="101"/>
    </row>
    <row r="10" spans="2:8" ht="15" thickBot="1" x14ac:dyDescent="0.4">
      <c r="B10" s="104"/>
      <c r="C10" s="109"/>
      <c r="D10" s="83"/>
      <c r="E10" s="81"/>
      <c r="F10" s="82"/>
      <c r="G10" s="98"/>
      <c r="H10" s="101"/>
    </row>
    <row r="11" spans="2:8" x14ac:dyDescent="0.35">
      <c r="B11" s="104"/>
      <c r="C11" s="110" t="s">
        <v>109</v>
      </c>
      <c r="D11" s="79"/>
      <c r="E11" s="79"/>
      <c r="F11" s="84"/>
      <c r="G11" s="97"/>
      <c r="H11" s="100"/>
    </row>
    <row r="12" spans="2:8" x14ac:dyDescent="0.35">
      <c r="B12" s="104"/>
      <c r="C12" s="111"/>
      <c r="D12" s="81"/>
      <c r="E12" s="81"/>
      <c r="F12" s="82"/>
      <c r="G12" s="98"/>
      <c r="H12" s="101"/>
    </row>
    <row r="13" spans="2:8" x14ac:dyDescent="0.35">
      <c r="B13" s="104"/>
      <c r="C13" s="111"/>
      <c r="D13" s="81"/>
      <c r="E13" s="81"/>
      <c r="F13" s="82"/>
      <c r="G13" s="98"/>
      <c r="H13" s="101"/>
    </row>
    <row r="14" spans="2:8" ht="15" thickBot="1" x14ac:dyDescent="0.4">
      <c r="B14" s="104"/>
      <c r="C14" s="111"/>
      <c r="D14" s="83"/>
      <c r="E14" s="81"/>
      <c r="F14" s="82"/>
      <c r="G14" s="98"/>
      <c r="H14" s="101"/>
    </row>
    <row r="15" spans="2:8" x14ac:dyDescent="0.35">
      <c r="B15" s="104"/>
      <c r="C15" s="94" t="s">
        <v>110</v>
      </c>
      <c r="D15" s="79"/>
      <c r="E15" s="79"/>
      <c r="F15" s="84"/>
      <c r="G15" s="97"/>
      <c r="H15" s="100"/>
    </row>
    <row r="16" spans="2:8" x14ac:dyDescent="0.35">
      <c r="B16" s="104"/>
      <c r="C16" s="95"/>
      <c r="D16" s="81"/>
      <c r="E16" s="81"/>
      <c r="F16" s="82"/>
      <c r="G16" s="98"/>
      <c r="H16" s="101"/>
    </row>
    <row r="17" spans="2:8" x14ac:dyDescent="0.35">
      <c r="B17" s="104"/>
      <c r="C17" s="95"/>
      <c r="D17" s="81"/>
      <c r="E17" s="85"/>
      <c r="F17" s="86"/>
      <c r="G17" s="98"/>
      <c r="H17" s="101"/>
    </row>
    <row r="18" spans="2:8" ht="15" thickBot="1" x14ac:dyDescent="0.4">
      <c r="B18" s="105"/>
      <c r="C18" s="96"/>
      <c r="D18" s="83"/>
      <c r="E18" s="83"/>
      <c r="F18" s="87"/>
      <c r="G18" s="99"/>
      <c r="H18" s="102"/>
    </row>
  </sheetData>
  <mergeCells count="13">
    <mergeCell ref="C15:C18"/>
    <mergeCell ref="G15:G18"/>
    <mergeCell ref="H15:H18"/>
    <mergeCell ref="B2:B18"/>
    <mergeCell ref="C3:C6"/>
    <mergeCell ref="G3:G6"/>
    <mergeCell ref="H3:H6"/>
    <mergeCell ref="C7:C10"/>
    <mergeCell ref="G7:G10"/>
    <mergeCell ref="H7:H10"/>
    <mergeCell ref="C11:C14"/>
    <mergeCell ref="G11:G14"/>
    <mergeCell ref="H11:H14"/>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92019-069D-4621-949F-E706E28D129F}">
  <dimension ref="B1:H18"/>
  <sheetViews>
    <sheetView workbookViewId="0">
      <selection activeCell="F31" sqref="F31"/>
    </sheetView>
  </sheetViews>
  <sheetFormatPr defaultRowHeight="14.5" x14ac:dyDescent="0.35"/>
  <cols>
    <col min="1" max="1" width="6.453125" customWidth="1"/>
    <col min="3" max="3" width="16.26953125" customWidth="1"/>
    <col min="5" max="5" width="10.26953125" customWidth="1"/>
    <col min="6" max="6" width="78.7265625" customWidth="1"/>
    <col min="7" max="7" width="12.81640625" customWidth="1"/>
    <col min="8" max="8" width="81.81640625" customWidth="1"/>
    <col min="259" max="259" width="16.26953125" customWidth="1"/>
    <col min="262" max="262" width="78.7265625" customWidth="1"/>
    <col min="263" max="263" width="12.81640625" customWidth="1"/>
    <col min="264" max="264" width="81.81640625" customWidth="1"/>
    <col min="515" max="515" width="16.26953125" customWidth="1"/>
    <col min="518" max="518" width="78.7265625" customWidth="1"/>
    <col min="519" max="519" width="12.81640625" customWidth="1"/>
    <col min="520" max="520" width="81.81640625" customWidth="1"/>
    <col min="771" max="771" width="16.26953125" customWidth="1"/>
    <col min="774" max="774" width="78.7265625" customWidth="1"/>
    <col min="775" max="775" width="12.81640625" customWidth="1"/>
    <col min="776" max="776" width="81.81640625" customWidth="1"/>
    <col min="1027" max="1027" width="16.26953125" customWidth="1"/>
    <col min="1030" max="1030" width="78.7265625" customWidth="1"/>
    <col min="1031" max="1031" width="12.81640625" customWidth="1"/>
    <col min="1032" max="1032" width="81.81640625" customWidth="1"/>
    <col min="1283" max="1283" width="16.26953125" customWidth="1"/>
    <col min="1286" max="1286" width="78.7265625" customWidth="1"/>
    <col min="1287" max="1287" width="12.81640625" customWidth="1"/>
    <col min="1288" max="1288" width="81.81640625" customWidth="1"/>
    <col min="1539" max="1539" width="16.26953125" customWidth="1"/>
    <col min="1542" max="1542" width="78.7265625" customWidth="1"/>
    <col min="1543" max="1543" width="12.81640625" customWidth="1"/>
    <col min="1544" max="1544" width="81.81640625" customWidth="1"/>
    <col min="1795" max="1795" width="16.26953125" customWidth="1"/>
    <col min="1798" max="1798" width="78.7265625" customWidth="1"/>
    <col min="1799" max="1799" width="12.81640625" customWidth="1"/>
    <col min="1800" max="1800" width="81.81640625" customWidth="1"/>
    <col min="2051" max="2051" width="16.26953125" customWidth="1"/>
    <col min="2054" max="2054" width="78.7265625" customWidth="1"/>
    <col min="2055" max="2055" width="12.81640625" customWidth="1"/>
    <col min="2056" max="2056" width="81.81640625" customWidth="1"/>
    <col min="2307" max="2307" width="16.26953125" customWidth="1"/>
    <col min="2310" max="2310" width="78.7265625" customWidth="1"/>
    <col min="2311" max="2311" width="12.81640625" customWidth="1"/>
    <col min="2312" max="2312" width="81.81640625" customWidth="1"/>
    <col min="2563" max="2563" width="16.26953125" customWidth="1"/>
    <col min="2566" max="2566" width="78.7265625" customWidth="1"/>
    <col min="2567" max="2567" width="12.81640625" customWidth="1"/>
    <col min="2568" max="2568" width="81.81640625" customWidth="1"/>
    <col min="2819" max="2819" width="16.26953125" customWidth="1"/>
    <col min="2822" max="2822" width="78.7265625" customWidth="1"/>
    <col min="2823" max="2823" width="12.81640625" customWidth="1"/>
    <col min="2824" max="2824" width="81.81640625" customWidth="1"/>
    <col min="3075" max="3075" width="16.26953125" customWidth="1"/>
    <col min="3078" max="3078" width="78.7265625" customWidth="1"/>
    <col min="3079" max="3079" width="12.81640625" customWidth="1"/>
    <col min="3080" max="3080" width="81.81640625" customWidth="1"/>
    <col min="3331" max="3331" width="16.26953125" customWidth="1"/>
    <col min="3334" max="3334" width="78.7265625" customWidth="1"/>
    <col min="3335" max="3335" width="12.81640625" customWidth="1"/>
    <col min="3336" max="3336" width="81.81640625" customWidth="1"/>
    <col min="3587" max="3587" width="16.26953125" customWidth="1"/>
    <col min="3590" max="3590" width="78.7265625" customWidth="1"/>
    <col min="3591" max="3591" width="12.81640625" customWidth="1"/>
    <col min="3592" max="3592" width="81.81640625" customWidth="1"/>
    <col min="3843" max="3843" width="16.26953125" customWidth="1"/>
    <col min="3846" max="3846" width="78.7265625" customWidth="1"/>
    <col min="3847" max="3847" width="12.81640625" customWidth="1"/>
    <col min="3848" max="3848" width="81.81640625" customWidth="1"/>
    <col min="4099" max="4099" width="16.26953125" customWidth="1"/>
    <col min="4102" max="4102" width="78.7265625" customWidth="1"/>
    <col min="4103" max="4103" width="12.81640625" customWidth="1"/>
    <col min="4104" max="4104" width="81.81640625" customWidth="1"/>
    <col min="4355" max="4355" width="16.26953125" customWidth="1"/>
    <col min="4358" max="4358" width="78.7265625" customWidth="1"/>
    <col min="4359" max="4359" width="12.81640625" customWidth="1"/>
    <col min="4360" max="4360" width="81.81640625" customWidth="1"/>
    <col min="4611" max="4611" width="16.26953125" customWidth="1"/>
    <col min="4614" max="4614" width="78.7265625" customWidth="1"/>
    <col min="4615" max="4615" width="12.81640625" customWidth="1"/>
    <col min="4616" max="4616" width="81.81640625" customWidth="1"/>
    <col min="4867" max="4867" width="16.26953125" customWidth="1"/>
    <col min="4870" max="4870" width="78.7265625" customWidth="1"/>
    <col min="4871" max="4871" width="12.81640625" customWidth="1"/>
    <col min="4872" max="4872" width="81.81640625" customWidth="1"/>
    <col min="5123" max="5123" width="16.26953125" customWidth="1"/>
    <col min="5126" max="5126" width="78.7265625" customWidth="1"/>
    <col min="5127" max="5127" width="12.81640625" customWidth="1"/>
    <col min="5128" max="5128" width="81.81640625" customWidth="1"/>
    <col min="5379" max="5379" width="16.26953125" customWidth="1"/>
    <col min="5382" max="5382" width="78.7265625" customWidth="1"/>
    <col min="5383" max="5383" width="12.81640625" customWidth="1"/>
    <col min="5384" max="5384" width="81.81640625" customWidth="1"/>
    <col min="5635" max="5635" width="16.26953125" customWidth="1"/>
    <col min="5638" max="5638" width="78.7265625" customWidth="1"/>
    <col min="5639" max="5639" width="12.81640625" customWidth="1"/>
    <col min="5640" max="5640" width="81.81640625" customWidth="1"/>
    <col min="5891" max="5891" width="16.26953125" customWidth="1"/>
    <col min="5894" max="5894" width="78.7265625" customWidth="1"/>
    <col min="5895" max="5895" width="12.81640625" customWidth="1"/>
    <col min="5896" max="5896" width="81.81640625" customWidth="1"/>
    <col min="6147" max="6147" width="16.26953125" customWidth="1"/>
    <col min="6150" max="6150" width="78.7265625" customWidth="1"/>
    <col min="6151" max="6151" width="12.81640625" customWidth="1"/>
    <col min="6152" max="6152" width="81.81640625" customWidth="1"/>
    <col min="6403" max="6403" width="16.26953125" customWidth="1"/>
    <col min="6406" max="6406" width="78.7265625" customWidth="1"/>
    <col min="6407" max="6407" width="12.81640625" customWidth="1"/>
    <col min="6408" max="6408" width="81.81640625" customWidth="1"/>
    <col min="6659" max="6659" width="16.26953125" customWidth="1"/>
    <col min="6662" max="6662" width="78.7265625" customWidth="1"/>
    <col min="6663" max="6663" width="12.81640625" customWidth="1"/>
    <col min="6664" max="6664" width="81.81640625" customWidth="1"/>
    <col min="6915" max="6915" width="16.26953125" customWidth="1"/>
    <col min="6918" max="6918" width="78.7265625" customWidth="1"/>
    <col min="6919" max="6919" width="12.81640625" customWidth="1"/>
    <col min="6920" max="6920" width="81.81640625" customWidth="1"/>
    <col min="7171" max="7171" width="16.26953125" customWidth="1"/>
    <col min="7174" max="7174" width="78.7265625" customWidth="1"/>
    <col min="7175" max="7175" width="12.81640625" customWidth="1"/>
    <col min="7176" max="7176" width="81.81640625" customWidth="1"/>
    <col min="7427" max="7427" width="16.26953125" customWidth="1"/>
    <col min="7430" max="7430" width="78.7265625" customWidth="1"/>
    <col min="7431" max="7431" width="12.81640625" customWidth="1"/>
    <col min="7432" max="7432" width="81.81640625" customWidth="1"/>
    <col min="7683" max="7683" width="16.26953125" customWidth="1"/>
    <col min="7686" max="7686" width="78.7265625" customWidth="1"/>
    <col min="7687" max="7687" width="12.81640625" customWidth="1"/>
    <col min="7688" max="7688" width="81.81640625" customWidth="1"/>
    <col min="7939" max="7939" width="16.26953125" customWidth="1"/>
    <col min="7942" max="7942" width="78.7265625" customWidth="1"/>
    <col min="7943" max="7943" width="12.81640625" customWidth="1"/>
    <col min="7944" max="7944" width="81.81640625" customWidth="1"/>
    <col min="8195" max="8195" width="16.26953125" customWidth="1"/>
    <col min="8198" max="8198" width="78.7265625" customWidth="1"/>
    <col min="8199" max="8199" width="12.81640625" customWidth="1"/>
    <col min="8200" max="8200" width="81.81640625" customWidth="1"/>
    <col min="8451" max="8451" width="16.26953125" customWidth="1"/>
    <col min="8454" max="8454" width="78.7265625" customWidth="1"/>
    <col min="8455" max="8455" width="12.81640625" customWidth="1"/>
    <col min="8456" max="8456" width="81.81640625" customWidth="1"/>
    <col min="8707" max="8707" width="16.26953125" customWidth="1"/>
    <col min="8710" max="8710" width="78.7265625" customWidth="1"/>
    <col min="8711" max="8711" width="12.81640625" customWidth="1"/>
    <col min="8712" max="8712" width="81.81640625" customWidth="1"/>
    <col min="8963" max="8963" width="16.26953125" customWidth="1"/>
    <col min="8966" max="8966" width="78.7265625" customWidth="1"/>
    <col min="8967" max="8967" width="12.81640625" customWidth="1"/>
    <col min="8968" max="8968" width="81.81640625" customWidth="1"/>
    <col min="9219" max="9219" width="16.26953125" customWidth="1"/>
    <col min="9222" max="9222" width="78.7265625" customWidth="1"/>
    <col min="9223" max="9223" width="12.81640625" customWidth="1"/>
    <col min="9224" max="9224" width="81.81640625" customWidth="1"/>
    <col min="9475" max="9475" width="16.26953125" customWidth="1"/>
    <col min="9478" max="9478" width="78.7265625" customWidth="1"/>
    <col min="9479" max="9479" width="12.81640625" customWidth="1"/>
    <col min="9480" max="9480" width="81.81640625" customWidth="1"/>
    <col min="9731" max="9731" width="16.26953125" customWidth="1"/>
    <col min="9734" max="9734" width="78.7265625" customWidth="1"/>
    <col min="9735" max="9735" width="12.81640625" customWidth="1"/>
    <col min="9736" max="9736" width="81.81640625" customWidth="1"/>
    <col min="9987" max="9987" width="16.26953125" customWidth="1"/>
    <col min="9990" max="9990" width="78.7265625" customWidth="1"/>
    <col min="9991" max="9991" width="12.81640625" customWidth="1"/>
    <col min="9992" max="9992" width="81.81640625" customWidth="1"/>
    <col min="10243" max="10243" width="16.26953125" customWidth="1"/>
    <col min="10246" max="10246" width="78.7265625" customWidth="1"/>
    <col min="10247" max="10247" width="12.81640625" customWidth="1"/>
    <col min="10248" max="10248" width="81.81640625" customWidth="1"/>
    <col min="10499" max="10499" width="16.26953125" customWidth="1"/>
    <col min="10502" max="10502" width="78.7265625" customWidth="1"/>
    <col min="10503" max="10503" width="12.81640625" customWidth="1"/>
    <col min="10504" max="10504" width="81.81640625" customWidth="1"/>
    <col min="10755" max="10755" width="16.26953125" customWidth="1"/>
    <col min="10758" max="10758" width="78.7265625" customWidth="1"/>
    <col min="10759" max="10759" width="12.81640625" customWidth="1"/>
    <col min="10760" max="10760" width="81.81640625" customWidth="1"/>
    <col min="11011" max="11011" width="16.26953125" customWidth="1"/>
    <col min="11014" max="11014" width="78.7265625" customWidth="1"/>
    <col min="11015" max="11015" width="12.81640625" customWidth="1"/>
    <col min="11016" max="11016" width="81.81640625" customWidth="1"/>
    <col min="11267" max="11267" width="16.26953125" customWidth="1"/>
    <col min="11270" max="11270" width="78.7265625" customWidth="1"/>
    <col min="11271" max="11271" width="12.81640625" customWidth="1"/>
    <col min="11272" max="11272" width="81.81640625" customWidth="1"/>
    <col min="11523" max="11523" width="16.26953125" customWidth="1"/>
    <col min="11526" max="11526" width="78.7265625" customWidth="1"/>
    <col min="11527" max="11527" width="12.81640625" customWidth="1"/>
    <col min="11528" max="11528" width="81.81640625" customWidth="1"/>
    <col min="11779" max="11779" width="16.26953125" customWidth="1"/>
    <col min="11782" max="11782" width="78.7265625" customWidth="1"/>
    <col min="11783" max="11783" width="12.81640625" customWidth="1"/>
    <col min="11784" max="11784" width="81.81640625" customWidth="1"/>
    <col min="12035" max="12035" width="16.26953125" customWidth="1"/>
    <col min="12038" max="12038" width="78.7265625" customWidth="1"/>
    <col min="12039" max="12039" width="12.81640625" customWidth="1"/>
    <col min="12040" max="12040" width="81.81640625" customWidth="1"/>
    <col min="12291" max="12291" width="16.26953125" customWidth="1"/>
    <col min="12294" max="12294" width="78.7265625" customWidth="1"/>
    <col min="12295" max="12295" width="12.81640625" customWidth="1"/>
    <col min="12296" max="12296" width="81.81640625" customWidth="1"/>
    <col min="12547" max="12547" width="16.26953125" customWidth="1"/>
    <col min="12550" max="12550" width="78.7265625" customWidth="1"/>
    <col min="12551" max="12551" width="12.81640625" customWidth="1"/>
    <col min="12552" max="12552" width="81.81640625" customWidth="1"/>
    <col min="12803" max="12803" width="16.26953125" customWidth="1"/>
    <col min="12806" max="12806" width="78.7265625" customWidth="1"/>
    <col min="12807" max="12807" width="12.81640625" customWidth="1"/>
    <col min="12808" max="12808" width="81.81640625" customWidth="1"/>
    <col min="13059" max="13059" width="16.26953125" customWidth="1"/>
    <col min="13062" max="13062" width="78.7265625" customWidth="1"/>
    <col min="13063" max="13063" width="12.81640625" customWidth="1"/>
    <col min="13064" max="13064" width="81.81640625" customWidth="1"/>
    <col min="13315" max="13315" width="16.26953125" customWidth="1"/>
    <col min="13318" max="13318" width="78.7265625" customWidth="1"/>
    <col min="13319" max="13319" width="12.81640625" customWidth="1"/>
    <col min="13320" max="13320" width="81.81640625" customWidth="1"/>
    <col min="13571" max="13571" width="16.26953125" customWidth="1"/>
    <col min="13574" max="13574" width="78.7265625" customWidth="1"/>
    <col min="13575" max="13575" width="12.81640625" customWidth="1"/>
    <col min="13576" max="13576" width="81.81640625" customWidth="1"/>
    <col min="13827" max="13827" width="16.26953125" customWidth="1"/>
    <col min="13830" max="13830" width="78.7265625" customWidth="1"/>
    <col min="13831" max="13831" width="12.81640625" customWidth="1"/>
    <col min="13832" max="13832" width="81.81640625" customWidth="1"/>
    <col min="14083" max="14083" width="16.26953125" customWidth="1"/>
    <col min="14086" max="14086" width="78.7265625" customWidth="1"/>
    <col min="14087" max="14087" width="12.81640625" customWidth="1"/>
    <col min="14088" max="14088" width="81.81640625" customWidth="1"/>
    <col min="14339" max="14339" width="16.26953125" customWidth="1"/>
    <col min="14342" max="14342" width="78.7265625" customWidth="1"/>
    <col min="14343" max="14343" width="12.81640625" customWidth="1"/>
    <col min="14344" max="14344" width="81.81640625" customWidth="1"/>
    <col min="14595" max="14595" width="16.26953125" customWidth="1"/>
    <col min="14598" max="14598" width="78.7265625" customWidth="1"/>
    <col min="14599" max="14599" width="12.81640625" customWidth="1"/>
    <col min="14600" max="14600" width="81.81640625" customWidth="1"/>
    <col min="14851" max="14851" width="16.26953125" customWidth="1"/>
    <col min="14854" max="14854" width="78.7265625" customWidth="1"/>
    <col min="14855" max="14855" width="12.81640625" customWidth="1"/>
    <col min="14856" max="14856" width="81.81640625" customWidth="1"/>
    <col min="15107" max="15107" width="16.26953125" customWidth="1"/>
    <col min="15110" max="15110" width="78.7265625" customWidth="1"/>
    <col min="15111" max="15111" width="12.81640625" customWidth="1"/>
    <col min="15112" max="15112" width="81.81640625" customWidth="1"/>
    <col min="15363" max="15363" width="16.26953125" customWidth="1"/>
    <col min="15366" max="15366" width="78.7265625" customWidth="1"/>
    <col min="15367" max="15367" width="12.81640625" customWidth="1"/>
    <col min="15368" max="15368" width="81.81640625" customWidth="1"/>
    <col min="15619" max="15619" width="16.26953125" customWidth="1"/>
    <col min="15622" max="15622" width="78.7265625" customWidth="1"/>
    <col min="15623" max="15623" width="12.81640625" customWidth="1"/>
    <col min="15624" max="15624" width="81.81640625" customWidth="1"/>
    <col min="15875" max="15875" width="16.26953125" customWidth="1"/>
    <col min="15878" max="15878" width="78.7265625" customWidth="1"/>
    <col min="15879" max="15879" width="12.81640625" customWidth="1"/>
    <col min="15880" max="15880" width="81.81640625" customWidth="1"/>
    <col min="16131" max="16131" width="16.26953125" customWidth="1"/>
    <col min="16134" max="16134" width="78.7265625" customWidth="1"/>
    <col min="16135" max="16135" width="12.81640625" customWidth="1"/>
    <col min="16136" max="16136" width="81.81640625" customWidth="1"/>
  </cols>
  <sheetData>
    <row r="1" spans="2:8" ht="15" thickBot="1" x14ac:dyDescent="0.4"/>
    <row r="2" spans="2:8" ht="29.5" thickBot="1" x14ac:dyDescent="0.4">
      <c r="B2" s="103" t="s">
        <v>111</v>
      </c>
      <c r="C2" s="78" t="s">
        <v>103</v>
      </c>
      <c r="D2" s="78" t="s">
        <v>112</v>
      </c>
      <c r="E2" s="78" t="s">
        <v>113</v>
      </c>
      <c r="F2" s="78" t="s">
        <v>104</v>
      </c>
      <c r="G2" s="78" t="s">
        <v>105</v>
      </c>
      <c r="H2" s="78" t="s">
        <v>106</v>
      </c>
    </row>
    <row r="3" spans="2:8" x14ac:dyDescent="0.35">
      <c r="B3" s="104"/>
      <c r="C3" s="106" t="s">
        <v>107</v>
      </c>
      <c r="D3" s="79"/>
      <c r="E3" s="79"/>
      <c r="F3" s="80"/>
      <c r="G3" s="97"/>
      <c r="H3" s="100"/>
    </row>
    <row r="4" spans="2:8" x14ac:dyDescent="0.35">
      <c r="B4" s="104"/>
      <c r="C4" s="107"/>
      <c r="D4" s="81"/>
      <c r="E4" s="81"/>
      <c r="F4" s="82"/>
      <c r="G4" s="98"/>
      <c r="H4" s="101"/>
    </row>
    <row r="5" spans="2:8" x14ac:dyDescent="0.35">
      <c r="B5" s="104"/>
      <c r="C5" s="107"/>
      <c r="D5" s="81"/>
      <c r="E5" s="81"/>
      <c r="F5" s="82"/>
      <c r="G5" s="98"/>
      <c r="H5" s="101"/>
    </row>
    <row r="6" spans="2:8" ht="15" thickBot="1" x14ac:dyDescent="0.4">
      <c r="B6" s="104"/>
      <c r="C6" s="107"/>
      <c r="D6" s="83"/>
      <c r="E6" s="81"/>
      <c r="F6" s="82"/>
      <c r="G6" s="98"/>
      <c r="H6" s="101"/>
    </row>
    <row r="7" spans="2:8" x14ac:dyDescent="0.35">
      <c r="B7" s="104"/>
      <c r="C7" s="108" t="s">
        <v>108</v>
      </c>
      <c r="D7" s="79"/>
      <c r="E7" s="79"/>
      <c r="F7" s="84"/>
      <c r="G7" s="97"/>
      <c r="H7" s="100"/>
    </row>
    <row r="8" spans="2:8" x14ac:dyDescent="0.35">
      <c r="B8" s="104"/>
      <c r="C8" s="109"/>
      <c r="D8" s="81"/>
      <c r="E8" s="81"/>
      <c r="F8" s="82"/>
      <c r="G8" s="98"/>
      <c r="H8" s="101"/>
    </row>
    <row r="9" spans="2:8" x14ac:dyDescent="0.35">
      <c r="B9" s="104"/>
      <c r="C9" s="109"/>
      <c r="D9" s="81"/>
      <c r="E9" s="81"/>
      <c r="F9" s="82"/>
      <c r="G9" s="98"/>
      <c r="H9" s="101"/>
    </row>
    <row r="10" spans="2:8" ht="15" thickBot="1" x14ac:dyDescent="0.4">
      <c r="B10" s="104"/>
      <c r="C10" s="109"/>
      <c r="D10" s="83"/>
      <c r="E10" s="81"/>
      <c r="F10" s="82"/>
      <c r="G10" s="98"/>
      <c r="H10" s="101"/>
    </row>
    <row r="11" spans="2:8" x14ac:dyDescent="0.35">
      <c r="B11" s="104"/>
      <c r="C11" s="110" t="s">
        <v>109</v>
      </c>
      <c r="D11" s="79"/>
      <c r="E11" s="79"/>
      <c r="F11" s="84"/>
      <c r="G11" s="97"/>
      <c r="H11" s="100"/>
    </row>
    <row r="12" spans="2:8" x14ac:dyDescent="0.35">
      <c r="B12" s="104"/>
      <c r="C12" s="111"/>
      <c r="D12" s="81"/>
      <c r="E12" s="81"/>
      <c r="F12" s="82"/>
      <c r="G12" s="98"/>
      <c r="H12" s="101"/>
    </row>
    <row r="13" spans="2:8" x14ac:dyDescent="0.35">
      <c r="B13" s="104"/>
      <c r="C13" s="111"/>
      <c r="D13" s="81"/>
      <c r="E13" s="81"/>
      <c r="F13" s="82"/>
      <c r="G13" s="98"/>
      <c r="H13" s="101"/>
    </row>
    <row r="14" spans="2:8" ht="15" thickBot="1" x14ac:dyDescent="0.4">
      <c r="B14" s="104"/>
      <c r="C14" s="111"/>
      <c r="D14" s="83"/>
      <c r="E14" s="81"/>
      <c r="F14" s="82"/>
      <c r="G14" s="98"/>
      <c r="H14" s="101"/>
    </row>
    <row r="15" spans="2:8" x14ac:dyDescent="0.35">
      <c r="B15" s="104"/>
      <c r="C15" s="94" t="s">
        <v>110</v>
      </c>
      <c r="D15" s="79"/>
      <c r="E15" s="79"/>
      <c r="F15" s="84"/>
      <c r="G15" s="97"/>
      <c r="H15" s="100"/>
    </row>
    <row r="16" spans="2:8" x14ac:dyDescent="0.35">
      <c r="B16" s="104"/>
      <c r="C16" s="95"/>
      <c r="D16" s="81"/>
      <c r="E16" s="81"/>
      <c r="F16" s="82"/>
      <c r="G16" s="98"/>
      <c r="H16" s="101"/>
    </row>
    <row r="17" spans="2:8" x14ac:dyDescent="0.35">
      <c r="B17" s="104"/>
      <c r="C17" s="95"/>
      <c r="D17" s="81"/>
      <c r="E17" s="85"/>
      <c r="F17" s="86"/>
      <c r="G17" s="98"/>
      <c r="H17" s="101"/>
    </row>
    <row r="18" spans="2:8" ht="15" thickBot="1" x14ac:dyDescent="0.4">
      <c r="B18" s="105"/>
      <c r="C18" s="96"/>
      <c r="D18" s="83"/>
      <c r="E18" s="83"/>
      <c r="F18" s="87"/>
      <c r="G18" s="99"/>
      <c r="H18" s="102"/>
    </row>
  </sheetData>
  <mergeCells count="13">
    <mergeCell ref="C15:C18"/>
    <mergeCell ref="G15:G18"/>
    <mergeCell ref="H15:H18"/>
    <mergeCell ref="B2:B18"/>
    <mergeCell ref="C3:C6"/>
    <mergeCell ref="G3:G6"/>
    <mergeCell ref="H3:H6"/>
    <mergeCell ref="C7:C10"/>
    <mergeCell ref="G7:G10"/>
    <mergeCell ref="H7:H10"/>
    <mergeCell ref="C11:C14"/>
    <mergeCell ref="G11:G14"/>
    <mergeCell ref="H11:H14"/>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835A-6AC7-48B8-81A1-C6D76FC6762E}">
  <dimension ref="A1:T17"/>
  <sheetViews>
    <sheetView showGridLines="0" workbookViewId="0">
      <selection activeCell="F16" sqref="F16"/>
    </sheetView>
  </sheetViews>
  <sheetFormatPr defaultRowHeight="14.5" x14ac:dyDescent="0.35"/>
  <cols>
    <col min="2" max="2" width="12.453125" customWidth="1"/>
    <col min="3" max="3" width="9.54296875" customWidth="1"/>
    <col min="4" max="4" width="25.54296875" customWidth="1"/>
    <col min="5" max="5" width="23" customWidth="1"/>
    <col min="6" max="6" width="22.54296875" customWidth="1"/>
    <col min="258" max="258" width="12.453125" customWidth="1"/>
    <col min="259" max="259" width="9.54296875" customWidth="1"/>
    <col min="260" max="260" width="25.54296875" customWidth="1"/>
    <col min="261" max="261" width="23" customWidth="1"/>
    <col min="262" max="262" width="22.54296875" customWidth="1"/>
    <col min="514" max="514" width="12.453125" customWidth="1"/>
    <col min="515" max="515" width="9.54296875" customWidth="1"/>
    <col min="516" max="516" width="25.54296875" customWidth="1"/>
    <col min="517" max="517" width="23" customWidth="1"/>
    <col min="518" max="518" width="22.54296875" customWidth="1"/>
    <col min="770" max="770" width="12.453125" customWidth="1"/>
    <col min="771" max="771" width="9.54296875" customWidth="1"/>
    <col min="772" max="772" width="25.54296875" customWidth="1"/>
    <col min="773" max="773" width="23" customWidth="1"/>
    <col min="774" max="774" width="22.54296875" customWidth="1"/>
    <col min="1026" max="1026" width="12.453125" customWidth="1"/>
    <col min="1027" max="1027" width="9.54296875" customWidth="1"/>
    <col min="1028" max="1028" width="25.54296875" customWidth="1"/>
    <col min="1029" max="1029" width="23" customWidth="1"/>
    <col min="1030" max="1030" width="22.54296875" customWidth="1"/>
    <col min="1282" max="1282" width="12.453125" customWidth="1"/>
    <col min="1283" max="1283" width="9.54296875" customWidth="1"/>
    <col min="1284" max="1284" width="25.54296875" customWidth="1"/>
    <col min="1285" max="1285" width="23" customWidth="1"/>
    <col min="1286" max="1286" width="22.54296875" customWidth="1"/>
    <col min="1538" max="1538" width="12.453125" customWidth="1"/>
    <col min="1539" max="1539" width="9.54296875" customWidth="1"/>
    <col min="1540" max="1540" width="25.54296875" customWidth="1"/>
    <col min="1541" max="1541" width="23" customWidth="1"/>
    <col min="1542" max="1542" width="22.54296875" customWidth="1"/>
    <col min="1794" max="1794" width="12.453125" customWidth="1"/>
    <col min="1795" max="1795" width="9.54296875" customWidth="1"/>
    <col min="1796" max="1796" width="25.54296875" customWidth="1"/>
    <col min="1797" max="1797" width="23" customWidth="1"/>
    <col min="1798" max="1798" width="22.54296875" customWidth="1"/>
    <col min="2050" max="2050" width="12.453125" customWidth="1"/>
    <col min="2051" max="2051" width="9.54296875" customWidth="1"/>
    <col min="2052" max="2052" width="25.54296875" customWidth="1"/>
    <col min="2053" max="2053" width="23" customWidth="1"/>
    <col min="2054" max="2054" width="22.54296875" customWidth="1"/>
    <col min="2306" max="2306" width="12.453125" customWidth="1"/>
    <col min="2307" max="2307" width="9.54296875" customWidth="1"/>
    <col min="2308" max="2308" width="25.54296875" customWidth="1"/>
    <col min="2309" max="2309" width="23" customWidth="1"/>
    <col min="2310" max="2310" width="22.54296875" customWidth="1"/>
    <col min="2562" max="2562" width="12.453125" customWidth="1"/>
    <col min="2563" max="2563" width="9.54296875" customWidth="1"/>
    <col min="2564" max="2564" width="25.54296875" customWidth="1"/>
    <col min="2565" max="2565" width="23" customWidth="1"/>
    <col min="2566" max="2566" width="22.54296875" customWidth="1"/>
    <col min="2818" max="2818" width="12.453125" customWidth="1"/>
    <col min="2819" max="2819" width="9.54296875" customWidth="1"/>
    <col min="2820" max="2820" width="25.54296875" customWidth="1"/>
    <col min="2821" max="2821" width="23" customWidth="1"/>
    <col min="2822" max="2822" width="22.54296875" customWidth="1"/>
    <col min="3074" max="3074" width="12.453125" customWidth="1"/>
    <col min="3075" max="3075" width="9.54296875" customWidth="1"/>
    <col min="3076" max="3076" width="25.54296875" customWidth="1"/>
    <col min="3077" max="3077" width="23" customWidth="1"/>
    <col min="3078" max="3078" width="22.54296875" customWidth="1"/>
    <col min="3330" max="3330" width="12.453125" customWidth="1"/>
    <col min="3331" max="3331" width="9.54296875" customWidth="1"/>
    <col min="3332" max="3332" width="25.54296875" customWidth="1"/>
    <col min="3333" max="3333" width="23" customWidth="1"/>
    <col min="3334" max="3334" width="22.54296875" customWidth="1"/>
    <col min="3586" max="3586" width="12.453125" customWidth="1"/>
    <col min="3587" max="3587" width="9.54296875" customWidth="1"/>
    <col min="3588" max="3588" width="25.54296875" customWidth="1"/>
    <col min="3589" max="3589" width="23" customWidth="1"/>
    <col min="3590" max="3590" width="22.54296875" customWidth="1"/>
    <col min="3842" max="3842" width="12.453125" customWidth="1"/>
    <col min="3843" max="3843" width="9.54296875" customWidth="1"/>
    <col min="3844" max="3844" width="25.54296875" customWidth="1"/>
    <col min="3845" max="3845" width="23" customWidth="1"/>
    <col min="3846" max="3846" width="22.54296875" customWidth="1"/>
    <col min="4098" max="4098" width="12.453125" customWidth="1"/>
    <col min="4099" max="4099" width="9.54296875" customWidth="1"/>
    <col min="4100" max="4100" width="25.54296875" customWidth="1"/>
    <col min="4101" max="4101" width="23" customWidth="1"/>
    <col min="4102" max="4102" width="22.54296875" customWidth="1"/>
    <col min="4354" max="4354" width="12.453125" customWidth="1"/>
    <col min="4355" max="4355" width="9.54296875" customWidth="1"/>
    <col min="4356" max="4356" width="25.54296875" customWidth="1"/>
    <col min="4357" max="4357" width="23" customWidth="1"/>
    <col min="4358" max="4358" width="22.54296875" customWidth="1"/>
    <col min="4610" max="4610" width="12.453125" customWidth="1"/>
    <col min="4611" max="4611" width="9.54296875" customWidth="1"/>
    <col min="4612" max="4612" width="25.54296875" customWidth="1"/>
    <col min="4613" max="4613" width="23" customWidth="1"/>
    <col min="4614" max="4614" width="22.54296875" customWidth="1"/>
    <col min="4866" max="4866" width="12.453125" customWidth="1"/>
    <col min="4867" max="4867" width="9.54296875" customWidth="1"/>
    <col min="4868" max="4868" width="25.54296875" customWidth="1"/>
    <col min="4869" max="4869" width="23" customWidth="1"/>
    <col min="4870" max="4870" width="22.54296875" customWidth="1"/>
    <col min="5122" max="5122" width="12.453125" customWidth="1"/>
    <col min="5123" max="5123" width="9.54296875" customWidth="1"/>
    <col min="5124" max="5124" width="25.54296875" customWidth="1"/>
    <col min="5125" max="5125" width="23" customWidth="1"/>
    <col min="5126" max="5126" width="22.54296875" customWidth="1"/>
    <col min="5378" max="5378" width="12.453125" customWidth="1"/>
    <col min="5379" max="5379" width="9.54296875" customWidth="1"/>
    <col min="5380" max="5380" width="25.54296875" customWidth="1"/>
    <col min="5381" max="5381" width="23" customWidth="1"/>
    <col min="5382" max="5382" width="22.54296875" customWidth="1"/>
    <col min="5634" max="5634" width="12.453125" customWidth="1"/>
    <col min="5635" max="5635" width="9.54296875" customWidth="1"/>
    <col min="5636" max="5636" width="25.54296875" customWidth="1"/>
    <col min="5637" max="5637" width="23" customWidth="1"/>
    <col min="5638" max="5638" width="22.54296875" customWidth="1"/>
    <col min="5890" max="5890" width="12.453125" customWidth="1"/>
    <col min="5891" max="5891" width="9.54296875" customWidth="1"/>
    <col min="5892" max="5892" width="25.54296875" customWidth="1"/>
    <col min="5893" max="5893" width="23" customWidth="1"/>
    <col min="5894" max="5894" width="22.54296875" customWidth="1"/>
    <col min="6146" max="6146" width="12.453125" customWidth="1"/>
    <col min="6147" max="6147" width="9.54296875" customWidth="1"/>
    <col min="6148" max="6148" width="25.54296875" customWidth="1"/>
    <col min="6149" max="6149" width="23" customWidth="1"/>
    <col min="6150" max="6150" width="22.54296875" customWidth="1"/>
    <col min="6402" max="6402" width="12.453125" customWidth="1"/>
    <col min="6403" max="6403" width="9.54296875" customWidth="1"/>
    <col min="6404" max="6404" width="25.54296875" customWidth="1"/>
    <col min="6405" max="6405" width="23" customWidth="1"/>
    <col min="6406" max="6406" width="22.54296875" customWidth="1"/>
    <col min="6658" max="6658" width="12.453125" customWidth="1"/>
    <col min="6659" max="6659" width="9.54296875" customWidth="1"/>
    <col min="6660" max="6660" width="25.54296875" customWidth="1"/>
    <col min="6661" max="6661" width="23" customWidth="1"/>
    <col min="6662" max="6662" width="22.54296875" customWidth="1"/>
    <col min="6914" max="6914" width="12.453125" customWidth="1"/>
    <col min="6915" max="6915" width="9.54296875" customWidth="1"/>
    <col min="6916" max="6916" width="25.54296875" customWidth="1"/>
    <col min="6917" max="6917" width="23" customWidth="1"/>
    <col min="6918" max="6918" width="22.54296875" customWidth="1"/>
    <col min="7170" max="7170" width="12.453125" customWidth="1"/>
    <col min="7171" max="7171" width="9.54296875" customWidth="1"/>
    <col min="7172" max="7172" width="25.54296875" customWidth="1"/>
    <col min="7173" max="7173" width="23" customWidth="1"/>
    <col min="7174" max="7174" width="22.54296875" customWidth="1"/>
    <col min="7426" max="7426" width="12.453125" customWidth="1"/>
    <col min="7427" max="7427" width="9.54296875" customWidth="1"/>
    <col min="7428" max="7428" width="25.54296875" customWidth="1"/>
    <col min="7429" max="7429" width="23" customWidth="1"/>
    <col min="7430" max="7430" width="22.54296875" customWidth="1"/>
    <col min="7682" max="7682" width="12.453125" customWidth="1"/>
    <col min="7683" max="7683" width="9.54296875" customWidth="1"/>
    <col min="7684" max="7684" width="25.54296875" customWidth="1"/>
    <col min="7685" max="7685" width="23" customWidth="1"/>
    <col min="7686" max="7686" width="22.54296875" customWidth="1"/>
    <col min="7938" max="7938" width="12.453125" customWidth="1"/>
    <col min="7939" max="7939" width="9.54296875" customWidth="1"/>
    <col min="7940" max="7940" width="25.54296875" customWidth="1"/>
    <col min="7941" max="7941" width="23" customWidth="1"/>
    <col min="7942" max="7942" width="22.54296875" customWidth="1"/>
    <col min="8194" max="8194" width="12.453125" customWidth="1"/>
    <col min="8195" max="8195" width="9.54296875" customWidth="1"/>
    <col min="8196" max="8196" width="25.54296875" customWidth="1"/>
    <col min="8197" max="8197" width="23" customWidth="1"/>
    <col min="8198" max="8198" width="22.54296875" customWidth="1"/>
    <col min="8450" max="8450" width="12.453125" customWidth="1"/>
    <col min="8451" max="8451" width="9.54296875" customWidth="1"/>
    <col min="8452" max="8452" width="25.54296875" customWidth="1"/>
    <col min="8453" max="8453" width="23" customWidth="1"/>
    <col min="8454" max="8454" width="22.54296875" customWidth="1"/>
    <col min="8706" max="8706" width="12.453125" customWidth="1"/>
    <col min="8707" max="8707" width="9.54296875" customWidth="1"/>
    <col min="8708" max="8708" width="25.54296875" customWidth="1"/>
    <col min="8709" max="8709" width="23" customWidth="1"/>
    <col min="8710" max="8710" width="22.54296875" customWidth="1"/>
    <col min="8962" max="8962" width="12.453125" customWidth="1"/>
    <col min="8963" max="8963" width="9.54296875" customWidth="1"/>
    <col min="8964" max="8964" width="25.54296875" customWidth="1"/>
    <col min="8965" max="8965" width="23" customWidth="1"/>
    <col min="8966" max="8966" width="22.54296875" customWidth="1"/>
    <col min="9218" max="9218" width="12.453125" customWidth="1"/>
    <col min="9219" max="9219" width="9.54296875" customWidth="1"/>
    <col min="9220" max="9220" width="25.54296875" customWidth="1"/>
    <col min="9221" max="9221" width="23" customWidth="1"/>
    <col min="9222" max="9222" width="22.54296875" customWidth="1"/>
    <col min="9474" max="9474" width="12.453125" customWidth="1"/>
    <col min="9475" max="9475" width="9.54296875" customWidth="1"/>
    <col min="9476" max="9476" width="25.54296875" customWidth="1"/>
    <col min="9477" max="9477" width="23" customWidth="1"/>
    <col min="9478" max="9478" width="22.54296875" customWidth="1"/>
    <col min="9730" max="9730" width="12.453125" customWidth="1"/>
    <col min="9731" max="9731" width="9.54296875" customWidth="1"/>
    <col min="9732" max="9732" width="25.54296875" customWidth="1"/>
    <col min="9733" max="9733" width="23" customWidth="1"/>
    <col min="9734" max="9734" width="22.54296875" customWidth="1"/>
    <col min="9986" max="9986" width="12.453125" customWidth="1"/>
    <col min="9987" max="9987" width="9.54296875" customWidth="1"/>
    <col min="9988" max="9988" width="25.54296875" customWidth="1"/>
    <col min="9989" max="9989" width="23" customWidth="1"/>
    <col min="9990" max="9990" width="22.54296875" customWidth="1"/>
    <col min="10242" max="10242" width="12.453125" customWidth="1"/>
    <col min="10243" max="10243" width="9.54296875" customWidth="1"/>
    <col min="10244" max="10244" width="25.54296875" customWidth="1"/>
    <col min="10245" max="10245" width="23" customWidth="1"/>
    <col min="10246" max="10246" width="22.54296875" customWidth="1"/>
    <col min="10498" max="10498" width="12.453125" customWidth="1"/>
    <col min="10499" max="10499" width="9.54296875" customWidth="1"/>
    <col min="10500" max="10500" width="25.54296875" customWidth="1"/>
    <col min="10501" max="10501" width="23" customWidth="1"/>
    <col min="10502" max="10502" width="22.54296875" customWidth="1"/>
    <col min="10754" max="10754" width="12.453125" customWidth="1"/>
    <col min="10755" max="10755" width="9.54296875" customWidth="1"/>
    <col min="10756" max="10756" width="25.54296875" customWidth="1"/>
    <col min="10757" max="10757" width="23" customWidth="1"/>
    <col min="10758" max="10758" width="22.54296875" customWidth="1"/>
    <col min="11010" max="11010" width="12.453125" customWidth="1"/>
    <col min="11011" max="11011" width="9.54296875" customWidth="1"/>
    <col min="11012" max="11012" width="25.54296875" customWidth="1"/>
    <col min="11013" max="11013" width="23" customWidth="1"/>
    <col min="11014" max="11014" width="22.54296875" customWidth="1"/>
    <col min="11266" max="11266" width="12.453125" customWidth="1"/>
    <col min="11267" max="11267" width="9.54296875" customWidth="1"/>
    <col min="11268" max="11268" width="25.54296875" customWidth="1"/>
    <col min="11269" max="11269" width="23" customWidth="1"/>
    <col min="11270" max="11270" width="22.54296875" customWidth="1"/>
    <col min="11522" max="11522" width="12.453125" customWidth="1"/>
    <col min="11523" max="11523" width="9.54296875" customWidth="1"/>
    <col min="11524" max="11524" width="25.54296875" customWidth="1"/>
    <col min="11525" max="11525" width="23" customWidth="1"/>
    <col min="11526" max="11526" width="22.54296875" customWidth="1"/>
    <col min="11778" max="11778" width="12.453125" customWidth="1"/>
    <col min="11779" max="11779" width="9.54296875" customWidth="1"/>
    <col min="11780" max="11780" width="25.54296875" customWidth="1"/>
    <col min="11781" max="11781" width="23" customWidth="1"/>
    <col min="11782" max="11782" width="22.54296875" customWidth="1"/>
    <col min="12034" max="12034" width="12.453125" customWidth="1"/>
    <col min="12035" max="12035" width="9.54296875" customWidth="1"/>
    <col min="12036" max="12036" width="25.54296875" customWidth="1"/>
    <col min="12037" max="12037" width="23" customWidth="1"/>
    <col min="12038" max="12038" width="22.54296875" customWidth="1"/>
    <col min="12290" max="12290" width="12.453125" customWidth="1"/>
    <col min="12291" max="12291" width="9.54296875" customWidth="1"/>
    <col min="12292" max="12292" width="25.54296875" customWidth="1"/>
    <col min="12293" max="12293" width="23" customWidth="1"/>
    <col min="12294" max="12294" width="22.54296875" customWidth="1"/>
    <col min="12546" max="12546" width="12.453125" customWidth="1"/>
    <col min="12547" max="12547" width="9.54296875" customWidth="1"/>
    <col min="12548" max="12548" width="25.54296875" customWidth="1"/>
    <col min="12549" max="12549" width="23" customWidth="1"/>
    <col min="12550" max="12550" width="22.54296875" customWidth="1"/>
    <col min="12802" max="12802" width="12.453125" customWidth="1"/>
    <col min="12803" max="12803" width="9.54296875" customWidth="1"/>
    <col min="12804" max="12804" width="25.54296875" customWidth="1"/>
    <col min="12805" max="12805" width="23" customWidth="1"/>
    <col min="12806" max="12806" width="22.54296875" customWidth="1"/>
    <col min="13058" max="13058" width="12.453125" customWidth="1"/>
    <col min="13059" max="13059" width="9.54296875" customWidth="1"/>
    <col min="13060" max="13060" width="25.54296875" customWidth="1"/>
    <col min="13061" max="13061" width="23" customWidth="1"/>
    <col min="13062" max="13062" width="22.54296875" customWidth="1"/>
    <col min="13314" max="13314" width="12.453125" customWidth="1"/>
    <col min="13315" max="13315" width="9.54296875" customWidth="1"/>
    <col min="13316" max="13316" width="25.54296875" customWidth="1"/>
    <col min="13317" max="13317" width="23" customWidth="1"/>
    <col min="13318" max="13318" width="22.54296875" customWidth="1"/>
    <col min="13570" max="13570" width="12.453125" customWidth="1"/>
    <col min="13571" max="13571" width="9.54296875" customWidth="1"/>
    <col min="13572" max="13572" width="25.54296875" customWidth="1"/>
    <col min="13573" max="13573" width="23" customWidth="1"/>
    <col min="13574" max="13574" width="22.54296875" customWidth="1"/>
    <col min="13826" max="13826" width="12.453125" customWidth="1"/>
    <col min="13827" max="13827" width="9.54296875" customWidth="1"/>
    <col min="13828" max="13828" width="25.54296875" customWidth="1"/>
    <col min="13829" max="13829" width="23" customWidth="1"/>
    <col min="13830" max="13830" width="22.54296875" customWidth="1"/>
    <col min="14082" max="14082" width="12.453125" customWidth="1"/>
    <col min="14083" max="14083" width="9.54296875" customWidth="1"/>
    <col min="14084" max="14084" width="25.54296875" customWidth="1"/>
    <col min="14085" max="14085" width="23" customWidth="1"/>
    <col min="14086" max="14086" width="22.54296875" customWidth="1"/>
    <col min="14338" max="14338" width="12.453125" customWidth="1"/>
    <col min="14339" max="14339" width="9.54296875" customWidth="1"/>
    <col min="14340" max="14340" width="25.54296875" customWidth="1"/>
    <col min="14341" max="14341" width="23" customWidth="1"/>
    <col min="14342" max="14342" width="22.54296875" customWidth="1"/>
    <col min="14594" max="14594" width="12.453125" customWidth="1"/>
    <col min="14595" max="14595" width="9.54296875" customWidth="1"/>
    <col min="14596" max="14596" width="25.54296875" customWidth="1"/>
    <col min="14597" max="14597" width="23" customWidth="1"/>
    <col min="14598" max="14598" width="22.54296875" customWidth="1"/>
    <col min="14850" max="14850" width="12.453125" customWidth="1"/>
    <col min="14851" max="14851" width="9.54296875" customWidth="1"/>
    <col min="14852" max="14852" width="25.54296875" customWidth="1"/>
    <col min="14853" max="14853" width="23" customWidth="1"/>
    <col min="14854" max="14854" width="22.54296875" customWidth="1"/>
    <col min="15106" max="15106" width="12.453125" customWidth="1"/>
    <col min="15107" max="15107" width="9.54296875" customWidth="1"/>
    <col min="15108" max="15108" width="25.54296875" customWidth="1"/>
    <col min="15109" max="15109" width="23" customWidth="1"/>
    <col min="15110" max="15110" width="22.54296875" customWidth="1"/>
    <col min="15362" max="15362" width="12.453125" customWidth="1"/>
    <col min="15363" max="15363" width="9.54296875" customWidth="1"/>
    <col min="15364" max="15364" width="25.54296875" customWidth="1"/>
    <col min="15365" max="15365" width="23" customWidth="1"/>
    <col min="15366" max="15366" width="22.54296875" customWidth="1"/>
    <col min="15618" max="15618" width="12.453125" customWidth="1"/>
    <col min="15619" max="15619" width="9.54296875" customWidth="1"/>
    <col min="15620" max="15620" width="25.54296875" customWidth="1"/>
    <col min="15621" max="15621" width="23" customWidth="1"/>
    <col min="15622" max="15622" width="22.54296875" customWidth="1"/>
    <col min="15874" max="15874" width="12.453125" customWidth="1"/>
    <col min="15875" max="15875" width="9.54296875" customWidth="1"/>
    <col min="15876" max="15876" width="25.54296875" customWidth="1"/>
    <col min="15877" max="15877" width="23" customWidth="1"/>
    <col min="15878" max="15878" width="22.54296875" customWidth="1"/>
    <col min="16130" max="16130" width="12.453125" customWidth="1"/>
    <col min="16131" max="16131" width="9.54296875" customWidth="1"/>
    <col min="16132" max="16132" width="25.54296875" customWidth="1"/>
    <col min="16133" max="16133" width="23" customWidth="1"/>
    <col min="16134" max="16134" width="22.54296875" customWidth="1"/>
  </cols>
  <sheetData>
    <row r="1" spans="1:20" x14ac:dyDescent="0.35">
      <c r="A1" s="18"/>
      <c r="B1" s="18"/>
      <c r="C1" s="18"/>
      <c r="D1" s="18"/>
      <c r="E1" s="18"/>
      <c r="F1" s="18"/>
      <c r="G1" s="18"/>
      <c r="H1" s="18"/>
      <c r="I1" s="18"/>
      <c r="J1" s="18"/>
      <c r="K1" s="18"/>
      <c r="L1" s="18"/>
      <c r="M1" s="19"/>
      <c r="N1" s="19"/>
      <c r="O1" s="19"/>
      <c r="P1" s="19"/>
      <c r="Q1" s="19"/>
      <c r="R1" s="19"/>
      <c r="S1" s="19"/>
    </row>
    <row r="2" spans="1:20" ht="15.5" x14ac:dyDescent="0.35">
      <c r="A2" s="112" t="s">
        <v>68</v>
      </c>
      <c r="B2" s="112"/>
      <c r="C2" s="112"/>
      <c r="D2" s="18"/>
      <c r="E2" s="18"/>
      <c r="F2" s="18"/>
      <c r="G2" s="18"/>
      <c r="H2" s="18"/>
      <c r="I2" s="18"/>
      <c r="J2" s="18"/>
      <c r="K2" s="18"/>
      <c r="L2" s="18"/>
      <c r="M2" s="19"/>
      <c r="N2" s="19"/>
      <c r="O2" s="19"/>
      <c r="P2" s="19"/>
      <c r="Q2" s="19"/>
      <c r="R2" s="19"/>
      <c r="S2" s="19"/>
    </row>
    <row r="3" spans="1:20" ht="25" x14ac:dyDescent="0.35">
      <c r="A3" s="18"/>
      <c r="B3" s="20"/>
      <c r="C3" s="18"/>
      <c r="D3" s="18"/>
      <c r="E3" s="18"/>
      <c r="F3" s="18"/>
      <c r="G3" s="18"/>
      <c r="H3" s="18"/>
      <c r="I3" s="18"/>
      <c r="J3" s="18"/>
      <c r="K3" s="18"/>
      <c r="L3" s="18"/>
      <c r="M3" s="19"/>
      <c r="N3" s="19"/>
      <c r="O3" s="19"/>
      <c r="P3" s="19"/>
      <c r="Q3" s="19"/>
      <c r="R3" s="19"/>
      <c r="S3" s="19"/>
    </row>
    <row r="4" spans="1:20" ht="25" x14ac:dyDescent="0.35">
      <c r="A4" s="18"/>
      <c r="B4" s="20" t="s">
        <v>69</v>
      </c>
      <c r="C4" s="18"/>
      <c r="D4" s="18"/>
      <c r="E4" s="18"/>
      <c r="F4" s="18"/>
      <c r="G4" s="18"/>
      <c r="H4" s="18"/>
      <c r="I4" s="18"/>
      <c r="J4" s="18"/>
      <c r="K4" s="18"/>
      <c r="L4" s="18"/>
      <c r="M4" s="19"/>
      <c r="N4" s="19"/>
      <c r="O4" s="19"/>
      <c r="P4" s="19"/>
      <c r="Q4" s="19"/>
      <c r="R4" s="19"/>
      <c r="S4" s="19"/>
    </row>
    <row r="5" spans="1:20" x14ac:dyDescent="0.35">
      <c r="A5" s="18"/>
      <c r="B5" s="18"/>
      <c r="C5" s="18"/>
      <c r="D5" s="18"/>
      <c r="E5" s="18"/>
      <c r="F5" s="18"/>
      <c r="G5" s="18"/>
      <c r="H5" s="18"/>
      <c r="I5" s="18"/>
      <c r="J5" s="18"/>
      <c r="K5" s="18"/>
      <c r="L5" s="18"/>
      <c r="M5" s="19"/>
      <c r="N5" s="19"/>
      <c r="O5" s="19"/>
      <c r="P5" s="19"/>
      <c r="Q5" s="19"/>
      <c r="R5" s="19"/>
      <c r="S5" s="19"/>
    </row>
    <row r="6" spans="1:20" ht="15.5" x14ac:dyDescent="0.35">
      <c r="A6" s="18"/>
      <c r="B6" s="21" t="s">
        <v>70</v>
      </c>
      <c r="C6" s="18"/>
      <c r="D6" s="18"/>
      <c r="E6" s="18"/>
      <c r="F6" s="18"/>
      <c r="G6" s="18"/>
      <c r="H6" s="18"/>
      <c r="I6" s="18"/>
      <c r="J6" s="18"/>
      <c r="K6" s="18"/>
      <c r="L6" s="18"/>
      <c r="M6" s="19"/>
      <c r="N6" s="19"/>
      <c r="O6" s="19"/>
      <c r="P6" s="19"/>
      <c r="Q6" s="19"/>
      <c r="R6" s="19"/>
      <c r="S6" s="19"/>
    </row>
    <row r="7" spans="1:20" x14ac:dyDescent="0.35">
      <c r="A7" s="18"/>
      <c r="B7" s="22"/>
      <c r="C7" s="18"/>
      <c r="D7" s="18"/>
      <c r="E7" s="18"/>
      <c r="F7" s="18"/>
      <c r="G7" s="18"/>
      <c r="H7" s="18"/>
      <c r="I7" s="18"/>
      <c r="J7" s="18"/>
      <c r="K7" s="18"/>
      <c r="L7" s="18"/>
      <c r="M7" s="19"/>
      <c r="N7" s="19"/>
      <c r="O7" s="19"/>
      <c r="P7" s="19"/>
      <c r="Q7" s="19"/>
      <c r="R7" s="19"/>
      <c r="S7" s="19"/>
    </row>
    <row r="8" spans="1:20" ht="17.5" x14ac:dyDescent="0.35">
      <c r="A8" s="18"/>
      <c r="B8" s="23" t="s">
        <v>71</v>
      </c>
      <c r="C8" s="18"/>
      <c r="D8" s="18"/>
      <c r="E8" s="18"/>
      <c r="F8" s="18"/>
      <c r="G8" s="18"/>
      <c r="H8" s="18"/>
      <c r="I8" s="18"/>
      <c r="J8" s="18"/>
      <c r="K8" s="18"/>
      <c r="L8" s="18"/>
      <c r="M8" s="19"/>
      <c r="N8" s="19"/>
      <c r="O8" s="19"/>
      <c r="P8" s="19"/>
      <c r="Q8" s="19"/>
      <c r="R8" s="19"/>
      <c r="S8" s="19"/>
    </row>
    <row r="9" spans="1:20" x14ac:dyDescent="0.35">
      <c r="A9" s="18"/>
      <c r="B9" s="22"/>
      <c r="C9" s="18"/>
      <c r="D9" s="18"/>
      <c r="E9" s="18"/>
      <c r="F9" s="18"/>
      <c r="G9" s="18"/>
      <c r="H9" s="18"/>
      <c r="I9" s="18"/>
      <c r="J9" s="18"/>
      <c r="K9" s="18"/>
      <c r="L9" s="18"/>
      <c r="M9" s="19"/>
      <c r="N9" s="19"/>
      <c r="O9" s="19"/>
      <c r="P9" s="19"/>
      <c r="Q9" s="19"/>
      <c r="R9" s="19"/>
      <c r="S9" s="19"/>
    </row>
    <row r="10" spans="1:20" ht="31" x14ac:dyDescent="0.35">
      <c r="A10" s="18"/>
      <c r="B10" s="91" t="s">
        <v>72</v>
      </c>
      <c r="C10" s="91" t="s">
        <v>73</v>
      </c>
      <c r="D10" s="91" t="s">
        <v>74</v>
      </c>
      <c r="E10" s="91" t="s">
        <v>75</v>
      </c>
      <c r="F10" s="91" t="s">
        <v>76</v>
      </c>
      <c r="G10" s="18"/>
      <c r="H10" s="18"/>
      <c r="I10" s="18"/>
      <c r="J10" s="18"/>
      <c r="K10" s="18"/>
      <c r="L10" s="18"/>
      <c r="M10" s="18"/>
      <c r="N10" s="19"/>
      <c r="O10" s="19"/>
      <c r="P10" s="19"/>
      <c r="Q10" s="19"/>
      <c r="R10" s="19"/>
      <c r="S10" s="19"/>
      <c r="T10" s="19"/>
    </row>
    <row r="11" spans="1:20" ht="50" x14ac:dyDescent="0.35">
      <c r="A11" s="18"/>
      <c r="B11" s="88">
        <v>45050</v>
      </c>
      <c r="C11" s="89">
        <v>1</v>
      </c>
      <c r="D11" s="90" t="s">
        <v>77</v>
      </c>
      <c r="E11" s="90" t="s">
        <v>101</v>
      </c>
      <c r="F11" s="90" t="s">
        <v>102</v>
      </c>
      <c r="G11" s="18"/>
      <c r="H11" s="18"/>
      <c r="I11" s="18"/>
      <c r="J11" s="18"/>
      <c r="K11" s="18"/>
      <c r="L11" s="18"/>
      <c r="M11" s="18"/>
      <c r="N11" s="19"/>
      <c r="O11" s="19"/>
      <c r="P11" s="19"/>
      <c r="Q11" s="19"/>
      <c r="R11" s="19"/>
      <c r="S11" s="19"/>
      <c r="T11" s="19"/>
    </row>
    <row r="12" spans="1:20" x14ac:dyDescent="0.35">
      <c r="A12" s="18"/>
      <c r="B12" s="88">
        <v>45194</v>
      </c>
      <c r="C12" s="89">
        <v>2</v>
      </c>
      <c r="D12" s="90" t="s">
        <v>114</v>
      </c>
      <c r="E12" s="90" t="s">
        <v>115</v>
      </c>
      <c r="F12" s="90" t="s">
        <v>102</v>
      </c>
      <c r="G12" s="18"/>
      <c r="H12" s="18"/>
      <c r="I12" s="18"/>
      <c r="J12" s="18"/>
      <c r="K12" s="18"/>
      <c r="L12" s="18"/>
      <c r="M12" s="18"/>
      <c r="N12" s="19"/>
      <c r="O12" s="19"/>
      <c r="P12" s="19"/>
      <c r="Q12" s="19"/>
      <c r="R12" s="19"/>
      <c r="S12" s="19"/>
      <c r="T12" s="19"/>
    </row>
    <row r="13" spans="1:20" x14ac:dyDescent="0.35">
      <c r="A13" s="18"/>
      <c r="B13" s="75"/>
      <c r="C13" s="76"/>
      <c r="D13" s="77"/>
      <c r="E13" s="77"/>
      <c r="F13" s="77"/>
      <c r="G13" s="18"/>
      <c r="H13" s="18"/>
      <c r="I13" s="18"/>
      <c r="J13" s="18"/>
      <c r="K13" s="18"/>
      <c r="L13" s="18"/>
      <c r="M13" s="18"/>
      <c r="N13" s="19"/>
      <c r="O13" s="19"/>
      <c r="P13" s="19"/>
      <c r="Q13" s="19"/>
      <c r="R13" s="19"/>
      <c r="S13" s="19"/>
      <c r="T13" s="19"/>
    </row>
    <row r="14" spans="1:20" ht="15" thickBot="1" x14ac:dyDescent="0.4">
      <c r="A14" s="18"/>
      <c r="B14" s="24"/>
      <c r="C14" s="18"/>
      <c r="D14" s="18"/>
      <c r="E14" s="18"/>
      <c r="F14" s="18"/>
      <c r="G14" s="18"/>
      <c r="H14" s="18"/>
      <c r="I14" s="18"/>
      <c r="J14" s="18"/>
      <c r="K14" s="18"/>
      <c r="L14" s="18"/>
      <c r="M14" s="19"/>
      <c r="N14" s="19"/>
      <c r="O14" s="19"/>
      <c r="P14" s="19"/>
      <c r="Q14" s="19"/>
      <c r="R14" s="19"/>
      <c r="S14" s="19"/>
    </row>
    <row r="15" spans="1:20" ht="15" thickBot="1" x14ac:dyDescent="0.4">
      <c r="A15" s="18"/>
      <c r="B15" s="113" t="s">
        <v>78</v>
      </c>
      <c r="C15" s="114"/>
      <c r="D15" s="115"/>
      <c r="E15" s="18"/>
      <c r="F15" s="18"/>
      <c r="G15" s="18"/>
      <c r="H15" s="18"/>
      <c r="I15" s="18"/>
      <c r="J15" s="18"/>
      <c r="K15" s="18"/>
      <c r="L15" s="18"/>
      <c r="M15" s="19"/>
      <c r="N15" s="19"/>
      <c r="O15" s="19"/>
      <c r="P15" s="19"/>
      <c r="Q15" s="19"/>
      <c r="R15" s="19"/>
      <c r="S15" s="19"/>
    </row>
    <row r="16" spans="1:20" ht="70.5" customHeight="1" thickBot="1" x14ac:dyDescent="0.4">
      <c r="A16" s="18"/>
      <c r="B16" s="116" t="s">
        <v>79</v>
      </c>
      <c r="C16" s="117"/>
      <c r="D16" s="118"/>
      <c r="E16" s="18"/>
      <c r="F16" s="18"/>
      <c r="G16" s="18"/>
      <c r="H16" s="18"/>
      <c r="I16" s="18"/>
      <c r="J16" s="18"/>
      <c r="K16" s="18"/>
      <c r="L16" s="18"/>
      <c r="M16" s="19"/>
      <c r="N16" s="19"/>
      <c r="O16" s="19"/>
      <c r="P16" s="19"/>
      <c r="Q16" s="19"/>
      <c r="R16" s="19"/>
      <c r="S16" s="19"/>
    </row>
    <row r="17" spans="1:19" x14ac:dyDescent="0.35">
      <c r="A17" s="18"/>
      <c r="B17" s="24"/>
      <c r="C17" s="18"/>
      <c r="D17" s="18"/>
      <c r="E17" s="18"/>
      <c r="F17" s="18"/>
      <c r="G17" s="18"/>
      <c r="H17" s="18"/>
      <c r="I17" s="18"/>
      <c r="J17" s="18"/>
      <c r="K17" s="18"/>
      <c r="L17" s="18"/>
      <c r="M17" s="19"/>
      <c r="N17" s="19"/>
      <c r="O17" s="19"/>
      <c r="P17" s="19"/>
      <c r="Q17" s="19"/>
      <c r="R17" s="19"/>
      <c r="S17" s="19"/>
    </row>
  </sheetData>
  <mergeCells count="3">
    <mergeCell ref="A2:C2"/>
    <mergeCell ref="B15:D15"/>
    <mergeCell ref="B16:D16"/>
  </mergeCells>
  <pageMargins left="0.7" right="0.7" top="0.75" bottom="0.75" header="0.3" footer="0.3"/>
  <pageSetup paperSize="9" orientation="portrait" r:id="rId1"/>
  <headerFooter>
    <oddHeader>&amp;C&amp;"Calibri"&amp;10&amp;K000000UK OFFICIAL&amp;1#</oddHeader>
    <oddFooter>&amp;C&amp;1#&amp;"Calibri"&amp;10&amp;K000000UK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0D454DCABF4DA4A9BA392CCC2F54341" ma:contentTypeVersion="8" ma:contentTypeDescription="Create a new document." ma:contentTypeScope="" ma:versionID="b8e0d378d578a3468a17f0cd4612f3df">
  <xsd:schema xmlns:xsd="http://www.w3.org/2001/XMLSchema" xmlns:xs="http://www.w3.org/2001/XMLSchema" xmlns:p="http://schemas.microsoft.com/office/2006/metadata/properties" xmlns:ns2="1e57ba8c-de8d-4f11-a60f-7920845cb721" xmlns:ns3="d39808ed-728d-4529-a555-5a15fdbd1786" targetNamespace="http://schemas.microsoft.com/office/2006/metadata/properties" ma:root="true" ma:fieldsID="776522667faeef1da3fa23e2b02a51e3" ns2:_="" ns3:_="">
    <xsd:import namespace="1e57ba8c-de8d-4f11-a60f-7920845cb721"/>
    <xsd:import namespace="d39808ed-728d-4529-a555-5a15fdbd1786"/>
    <xsd:element name="properties">
      <xsd:complexType>
        <xsd:sequence>
          <xsd:element name="documentManagement">
            <xsd:complexType>
              <xsd:all>
                <xsd:element ref="ns2:Document_x0020_Type" minOccurs="0"/>
                <xsd:element ref="ns2:Version_x0020_Number" minOccurs="0"/>
                <xsd:element ref="ns2:Next_x0020_review_x0020_Date" minOccurs="0"/>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57ba8c-de8d-4f11-a60f-7920845cb721" elementFormDefault="qualified">
    <xsd:import namespace="http://schemas.microsoft.com/office/2006/documentManagement/types"/>
    <xsd:import namespace="http://schemas.microsoft.com/office/infopath/2007/PartnerControls"/>
    <xsd:element name="Document_x0020_Type" ma:index="8" nillable="true" ma:displayName="Document Type" ma:format="Dropdown" ma:internalName="Document_x0020_Type">
      <xsd:simpleType>
        <xsd:union memberTypes="dms:Text">
          <xsd:simpleType>
            <xsd:restriction base="dms:Choice">
              <xsd:enumeration value="Control Logs"/>
              <xsd:enumeration value="Delegation Letters"/>
              <xsd:enumeration value="New Starter Training Packs"/>
              <xsd:enumeration value="General Information"/>
              <xsd:enumeration value="Jaggaer Newsletter"/>
              <xsd:enumeration value="Policy and Legal"/>
              <xsd:enumeration value="Process Maps and SOPs"/>
              <xsd:enumeration value="Sourcing"/>
              <xsd:enumeration value="Training"/>
            </xsd:restriction>
          </xsd:simpleType>
        </xsd:union>
      </xsd:simpleType>
    </xsd:element>
    <xsd:element name="Version_x0020_Number" ma:index="9" nillable="true" ma:displayName="Version Number" ma:decimals="0" ma:internalName="Version_x0020_Number" ma:percentage="FALSE">
      <xsd:simpleType>
        <xsd:restriction base="dms:Number"/>
      </xsd:simpleType>
    </xsd:element>
    <xsd:element name="Next_x0020_review_x0020_Date" ma:index="10" nillable="true" ma:displayName="Next review Date" ma:format="DateOnly" ma:internalName="Next_x0020_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39808ed-728d-4529-a555-5a15fdbd1786"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Version_x0020_Number xmlns="1e57ba8c-de8d-4f11-a60f-7920845cb721">2</Version_x0020_Number>
    <Document_x0020_Type xmlns="1e57ba8c-de8d-4f11-a60f-7920845cb721" xsi:nil="true"/>
    <Next_x0020_review_x0020_Date xmlns="1e57ba8c-de8d-4f11-a60f-7920845cb721">2024-09-24T23:00:00+00:00</Next_x0020_review_x0020_Dat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7DF942-26A6-49F3-B9AD-B944BFEA2F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57ba8c-de8d-4f11-a60f-7920845cb721"/>
    <ds:schemaRef ds:uri="d39808ed-728d-4529-a555-5a15fdbd17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0321B5-F9F1-4B1C-A607-FC0579128663}">
  <ds:schemaRefs>
    <ds:schemaRef ds:uri="http://purl.org/dc/dcmitype/"/>
    <ds:schemaRef ds:uri="d39808ed-728d-4529-a555-5a15fdbd1786"/>
    <ds:schemaRef ds:uri="http://purl.org/dc/elements/1.1/"/>
    <ds:schemaRef ds:uri="http://schemas.microsoft.com/office/2006/documentManagement/types"/>
    <ds:schemaRef ds:uri="http://purl.org/dc/terms/"/>
    <ds:schemaRef ds:uri="http://schemas.openxmlformats.org/package/2006/metadata/core-properties"/>
    <ds:schemaRef ds:uri="1e57ba8c-de8d-4f11-a60f-7920845cb721"/>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DED95AE-41E8-433F-9151-2D94B22C8602}">
  <ds:schemaRefs>
    <ds:schemaRef ds:uri="http://schemas.microsoft.com/sharepoint/v3/contenttype/forms"/>
  </ds:schemaRefs>
</ds:datastoreItem>
</file>

<file path=docMetadata/LabelInfo.xml><?xml version="1.0" encoding="utf-8"?>
<clbl:labelList xmlns:clbl="http://schemas.microsoft.com/office/2020/mipLabelMetadata">
  <clbl:label id="{72408bec-6efb-47bd-b9dc-9f250af91ce7}" enabled="1" method="Standard" siteId="{2dcfd016-f9df-488c-b16b-68345b59afb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Weighting Calculator</vt:lpstr>
      <vt:lpstr>Commercial</vt:lpstr>
      <vt:lpstr>Consensus Tab 1</vt:lpstr>
      <vt:lpstr>Consensus Tab 2</vt:lpstr>
      <vt:lpstr>Version 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Jaggaer Evaluation Weighting Calculator - DSIT DBT  DESNZ ONLY</dc:title>
  <dc:subject>;#Sourcing;#</dc:subject>
  <dc:creator>Nicola Turner (UK SBS)</dc:creator>
  <cp:lastModifiedBy>Mia Davies - UKSBS</cp:lastModifiedBy>
  <dcterms:created xsi:type="dcterms:W3CDTF">2020-09-10T12:31:07Z</dcterms:created>
  <dcterms:modified xsi:type="dcterms:W3CDTF">2024-07-19T15:20:15Z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0x01010030D454DCABF4DA4A9BA392CCC2F54341</vt:lpwstr>
  </property>
  <property fmtid="{D5CDD505-2E9C-101B-9397-08002B2CF9AE}" pid="3" name="Alfresco Link">
    <vt:lpwstr>https://alfresco-external-collaboration.bis.gov.uk/share/page/site/contracts-register/document-details?nodeRef=workspace://SpacesStore/11f1aa92-ebc0-46bb-8b2d-95a64e40fad6Group Procurement Library</vt:lpwstr>
  </property>
  <property fmtid="{D5CDD505-2E9C-101B-9397-08002B2CF9AE}" pid="4" name="Order">
    <vt:r8>220400</vt:r8>
  </property>
  <property fmtid="{D5CDD505-2E9C-101B-9397-08002B2CF9AE}" pid="5" name="Description0">
    <vt:lpwstr>Tool to assist Category Managers create their sub criteria weightings in Emptoris.</vt:lpwstr>
  </property>
  <property fmtid="{D5CDD505-2E9C-101B-9397-08002B2CF9AE}" pid="6" name="Topic">
    <vt:lpwstr>Sourcing template selector</vt:lpwstr>
  </property>
  <property fmtid="{D5CDD505-2E9C-101B-9397-08002B2CF9AE}" pid="7" name="Training">
    <vt:lpwstr>N/A</vt:lpwstr>
  </property>
  <property fmtid="{D5CDD505-2E9C-101B-9397-08002B2CF9AE}" pid="8" name="xd_ProgID">
    <vt:lpwstr/>
  </property>
  <property fmtid="{D5CDD505-2E9C-101B-9397-08002B2CF9AE}" pid="9" name="TemplateUrl">
    <vt:lpwstr/>
  </property>
  <property fmtid="{D5CDD505-2E9C-101B-9397-08002B2CF9AE}" pid="10" name="Version Number">
    <vt:r8>6</vt:r8>
  </property>
  <property fmtid="{D5CDD505-2E9C-101B-9397-08002B2CF9AE}" pid="11" name="Next Review Date">
    <vt:filetime>2023-04-24T23:00:00Z</vt:filetime>
  </property>
  <property fmtid="{D5CDD505-2E9C-101B-9397-08002B2CF9AE}" pid="12" name="MSIP_Label_72408bec-6efb-47bd-b9dc-9f250af91ce7_Enabled">
    <vt:lpwstr>true</vt:lpwstr>
  </property>
  <property fmtid="{D5CDD505-2E9C-101B-9397-08002B2CF9AE}" pid="13" name="MSIP_Label_72408bec-6efb-47bd-b9dc-9f250af91ce7_SetDate">
    <vt:lpwstr>2023-09-26T07:27:35Z</vt:lpwstr>
  </property>
  <property fmtid="{D5CDD505-2E9C-101B-9397-08002B2CF9AE}" pid="14" name="MSIP_Label_72408bec-6efb-47bd-b9dc-9f250af91ce7_Method">
    <vt:lpwstr>Standard</vt:lpwstr>
  </property>
  <property fmtid="{D5CDD505-2E9C-101B-9397-08002B2CF9AE}" pid="15" name="MSIP_Label_72408bec-6efb-47bd-b9dc-9f250af91ce7_Name">
    <vt:lpwstr>72408bec-6efb-47bd-b9dc-9f250af91ce7</vt:lpwstr>
  </property>
  <property fmtid="{D5CDD505-2E9C-101B-9397-08002B2CF9AE}" pid="16" name="MSIP_Label_72408bec-6efb-47bd-b9dc-9f250af91ce7_SiteId">
    <vt:lpwstr>2dcfd016-f9df-488c-b16b-68345b59afb7</vt:lpwstr>
  </property>
  <property fmtid="{D5CDD505-2E9C-101B-9397-08002B2CF9AE}" pid="17" name="MSIP_Label_72408bec-6efb-47bd-b9dc-9f250af91ce7_ActionId">
    <vt:lpwstr>643c29b7-4c15-471b-ade2-02a4019b903a</vt:lpwstr>
  </property>
  <property fmtid="{D5CDD505-2E9C-101B-9397-08002B2CF9AE}" pid="18" name="MSIP_Label_72408bec-6efb-47bd-b9dc-9f250af91ce7_ContentBits">
    <vt:lpwstr>3</vt:lpwstr>
  </property>
</Properties>
</file>